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53222"/>
  <mc:AlternateContent xmlns:mc="http://schemas.openxmlformats.org/markup-compatibility/2006">
    <mc:Choice Requires="x15">
      <x15ac:absPath xmlns:x15ac="http://schemas.microsoft.com/office/spreadsheetml/2010/11/ac" url="C:\Users\andym\Desktop\MATRIZ DE RIESGOS\"/>
    </mc:Choice>
  </mc:AlternateContent>
  <bookViews>
    <workbookView xWindow="0" yWindow="0" windowWidth="23040" windowHeight="9192" firstSheet="6" activeTab="11"/>
  </bookViews>
  <sheets>
    <sheet name="Contexto Seccional" sheetId="2" r:id="rId1"/>
    <sheet name="Estrategias" sheetId="19" r:id="rId2"/>
    <sheet name="Mapa Final" sheetId="14" r:id="rId3"/>
    <sheet name="Instructivo" sheetId="4" r:id="rId4"/>
    <sheet name="Clasificación Riesgo" sheetId="5" r:id="rId5"/>
    <sheet name="Tabla probabilidad" sheetId="6" r:id="rId6"/>
    <sheet name="Tabla Impacto" sheetId="7" r:id="rId7"/>
    <sheet name="Tabla Valoración de Controles" sheetId="8" r:id="rId8"/>
    <sheet name="Matriz de Calor" sheetId="9" r:id="rId9"/>
    <sheet name="Seguimiento 1 Trimestre" sheetId="15" r:id="rId10"/>
    <sheet name="Seguimiento 2 Trimestre" sheetId="16" r:id="rId11"/>
    <sheet name="Seguimiento 3 Trimestre " sheetId="17" r:id="rId12"/>
    <sheet name="Seguimiento 4 Trimestre " sheetId="18" r:id="rId13"/>
  </sheets>
  <externalReferences>
    <externalReference r:id="rId14"/>
    <externalReference r:id="rId15"/>
    <externalReference r:id="rId16"/>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62913"/>
  <pivotCaches>
    <pivotCache cacheId="12"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11" i="14" l="1"/>
  <c r="T11" i="14"/>
  <c r="T13" i="14"/>
  <c r="Q13" i="14"/>
  <c r="N55" i="18" l="1"/>
  <c r="M55" i="18"/>
  <c r="L55" i="18"/>
  <c r="K55" i="18"/>
  <c r="J55" i="18"/>
  <c r="I55" i="18"/>
  <c r="H55" i="18"/>
  <c r="G55" i="18"/>
  <c r="F55" i="18"/>
  <c r="E55" i="18"/>
  <c r="D55" i="18"/>
  <c r="C55" i="18"/>
  <c r="B55" i="18"/>
  <c r="A55" i="18"/>
  <c r="N50" i="18"/>
  <c r="M50" i="18"/>
  <c r="L50" i="18"/>
  <c r="K50" i="18"/>
  <c r="J50" i="18"/>
  <c r="I50" i="18"/>
  <c r="H50" i="18"/>
  <c r="G50" i="18"/>
  <c r="F50" i="18"/>
  <c r="E50" i="18"/>
  <c r="D50" i="18"/>
  <c r="C50" i="18"/>
  <c r="B50" i="18"/>
  <c r="A50" i="18"/>
  <c r="N45" i="18"/>
  <c r="M45" i="18"/>
  <c r="L45" i="18"/>
  <c r="K45" i="18"/>
  <c r="J45" i="18"/>
  <c r="I45" i="18"/>
  <c r="H45" i="18"/>
  <c r="G45" i="18"/>
  <c r="F45" i="18"/>
  <c r="E45" i="18"/>
  <c r="D45" i="18"/>
  <c r="C45" i="18"/>
  <c r="B45" i="18"/>
  <c r="A45" i="18"/>
  <c r="N40" i="18"/>
  <c r="M40" i="18"/>
  <c r="L40" i="18"/>
  <c r="K40" i="18"/>
  <c r="J40" i="18"/>
  <c r="I40" i="18"/>
  <c r="H40" i="18"/>
  <c r="G40" i="18"/>
  <c r="F40" i="18"/>
  <c r="E40" i="18"/>
  <c r="D40" i="18"/>
  <c r="C40" i="18"/>
  <c r="B40" i="18"/>
  <c r="A40" i="18"/>
  <c r="N35" i="18"/>
  <c r="M35" i="18"/>
  <c r="L35" i="18"/>
  <c r="K35" i="18"/>
  <c r="J35" i="18"/>
  <c r="I35" i="18"/>
  <c r="H35" i="18"/>
  <c r="G35" i="18"/>
  <c r="F35" i="18"/>
  <c r="E35" i="18"/>
  <c r="D35" i="18"/>
  <c r="C35" i="18"/>
  <c r="B35" i="18"/>
  <c r="A35" i="18"/>
  <c r="N30" i="18"/>
  <c r="M30" i="18"/>
  <c r="L30" i="18"/>
  <c r="K30" i="18"/>
  <c r="J30" i="18"/>
  <c r="I30" i="18"/>
  <c r="H30" i="18"/>
  <c r="G30" i="18"/>
  <c r="F30" i="18"/>
  <c r="E30" i="18"/>
  <c r="D30" i="18"/>
  <c r="C30" i="18"/>
  <c r="B30" i="18"/>
  <c r="A30" i="18"/>
  <c r="N25" i="18"/>
  <c r="M25" i="18"/>
  <c r="L25" i="18"/>
  <c r="K25" i="18"/>
  <c r="J25" i="18"/>
  <c r="I25" i="18"/>
  <c r="H25" i="18"/>
  <c r="G25" i="18"/>
  <c r="F25" i="18"/>
  <c r="E25" i="18"/>
  <c r="D25" i="18"/>
  <c r="C25" i="18"/>
  <c r="B25" i="18"/>
  <c r="A25" i="18"/>
  <c r="N20" i="18"/>
  <c r="M20" i="18"/>
  <c r="L20" i="18"/>
  <c r="K20" i="18"/>
  <c r="J20" i="18"/>
  <c r="I20" i="18"/>
  <c r="H20" i="18"/>
  <c r="G20" i="18"/>
  <c r="F20" i="18"/>
  <c r="E20" i="18"/>
  <c r="D20" i="18"/>
  <c r="C20" i="18"/>
  <c r="B20" i="18"/>
  <c r="A20" i="18"/>
  <c r="N15" i="18"/>
  <c r="M15" i="18"/>
  <c r="L15" i="18"/>
  <c r="K15" i="18"/>
  <c r="J15" i="18"/>
  <c r="I15" i="18"/>
  <c r="H15" i="18"/>
  <c r="G15" i="18"/>
  <c r="F15" i="18"/>
  <c r="E15" i="18"/>
  <c r="D15" i="18"/>
  <c r="C15" i="18"/>
  <c r="B15" i="18"/>
  <c r="A15" i="18"/>
  <c r="N10" i="18"/>
  <c r="M10" i="18"/>
  <c r="L10" i="18"/>
  <c r="K10" i="18"/>
  <c r="J10" i="18"/>
  <c r="I10" i="18"/>
  <c r="H10" i="18"/>
  <c r="G10" i="18"/>
  <c r="F10" i="18"/>
  <c r="E10" i="18"/>
  <c r="D10" i="18"/>
  <c r="C10" i="18"/>
  <c r="B10" i="18"/>
  <c r="A10" i="18"/>
  <c r="D6" i="18"/>
  <c r="D5" i="18"/>
  <c r="D4" i="18"/>
  <c r="N55" i="17"/>
  <c r="M55" i="17"/>
  <c r="L55" i="17"/>
  <c r="K55" i="17"/>
  <c r="J55" i="17"/>
  <c r="I55" i="17"/>
  <c r="H55" i="17"/>
  <c r="G55" i="17"/>
  <c r="F55" i="17"/>
  <c r="E55" i="17"/>
  <c r="D55" i="17"/>
  <c r="C55" i="17"/>
  <c r="B55" i="17"/>
  <c r="A55" i="17"/>
  <c r="N50" i="17"/>
  <c r="M50" i="17"/>
  <c r="L50" i="17"/>
  <c r="K50" i="17"/>
  <c r="J50" i="17"/>
  <c r="I50" i="17"/>
  <c r="H50" i="17"/>
  <c r="G50" i="17"/>
  <c r="F50" i="17"/>
  <c r="E50" i="17"/>
  <c r="D50" i="17"/>
  <c r="C50" i="17"/>
  <c r="B50" i="17"/>
  <c r="A50" i="17"/>
  <c r="N45" i="17"/>
  <c r="M45" i="17"/>
  <c r="L45" i="17"/>
  <c r="K45" i="17"/>
  <c r="J45" i="17"/>
  <c r="I45" i="17"/>
  <c r="H45" i="17"/>
  <c r="G45" i="17"/>
  <c r="F45" i="17"/>
  <c r="E45" i="17"/>
  <c r="D45" i="17"/>
  <c r="C45" i="17"/>
  <c r="B45" i="17"/>
  <c r="A45" i="17"/>
  <c r="N40" i="17"/>
  <c r="M40" i="17"/>
  <c r="L40" i="17"/>
  <c r="K40" i="17"/>
  <c r="J40" i="17"/>
  <c r="I40" i="17"/>
  <c r="H40" i="17"/>
  <c r="G40" i="17"/>
  <c r="F40" i="17"/>
  <c r="E40" i="17"/>
  <c r="D40" i="17"/>
  <c r="C40" i="17"/>
  <c r="B40" i="17"/>
  <c r="A40" i="17"/>
  <c r="N35" i="17"/>
  <c r="M35" i="17"/>
  <c r="L35" i="17"/>
  <c r="K35" i="17"/>
  <c r="J35" i="17"/>
  <c r="I35" i="17"/>
  <c r="H35" i="17"/>
  <c r="G35" i="17"/>
  <c r="F35" i="17"/>
  <c r="E35" i="17"/>
  <c r="D35" i="17"/>
  <c r="C35" i="17"/>
  <c r="B35" i="17"/>
  <c r="A35" i="17"/>
  <c r="N30" i="17"/>
  <c r="M30" i="17"/>
  <c r="L30" i="17"/>
  <c r="K30" i="17"/>
  <c r="J30" i="17"/>
  <c r="I30" i="17"/>
  <c r="H30" i="17"/>
  <c r="G30" i="17"/>
  <c r="F30" i="17"/>
  <c r="E30" i="17"/>
  <c r="D30" i="17"/>
  <c r="C30" i="17"/>
  <c r="B30" i="17"/>
  <c r="A30" i="17"/>
  <c r="N25" i="17"/>
  <c r="M25" i="17"/>
  <c r="L25" i="17"/>
  <c r="K25" i="17"/>
  <c r="J25" i="17"/>
  <c r="I25" i="17"/>
  <c r="H25" i="17"/>
  <c r="G25" i="17"/>
  <c r="F25" i="17"/>
  <c r="E25" i="17"/>
  <c r="D25" i="17"/>
  <c r="C25" i="17"/>
  <c r="B25" i="17"/>
  <c r="A25" i="17"/>
  <c r="N20" i="17"/>
  <c r="M20" i="17"/>
  <c r="L20" i="17"/>
  <c r="K20" i="17"/>
  <c r="J20" i="17"/>
  <c r="I20" i="17"/>
  <c r="H20" i="17"/>
  <c r="G20" i="17"/>
  <c r="F20" i="17"/>
  <c r="E20" i="17"/>
  <c r="D20" i="17"/>
  <c r="C20" i="17"/>
  <c r="B20" i="17"/>
  <c r="A20" i="17"/>
  <c r="N15" i="17"/>
  <c r="M15" i="17"/>
  <c r="L15" i="17"/>
  <c r="K15" i="17"/>
  <c r="J15" i="17"/>
  <c r="I15" i="17"/>
  <c r="H15" i="17"/>
  <c r="G15" i="17"/>
  <c r="F15" i="17"/>
  <c r="E15" i="17"/>
  <c r="D15" i="17"/>
  <c r="C15" i="17"/>
  <c r="B15" i="17"/>
  <c r="A15" i="17"/>
  <c r="N10" i="17"/>
  <c r="M10" i="17"/>
  <c r="L10" i="17"/>
  <c r="K10" i="17"/>
  <c r="J10" i="17"/>
  <c r="I10" i="17"/>
  <c r="H10" i="17"/>
  <c r="G10" i="17"/>
  <c r="F10" i="17"/>
  <c r="E10" i="17"/>
  <c r="D10" i="17"/>
  <c r="C10" i="17"/>
  <c r="B10" i="17"/>
  <c r="A10" i="17"/>
  <c r="D6" i="17"/>
  <c r="D5" i="17"/>
  <c r="D4" i="17"/>
  <c r="N55" i="16"/>
  <c r="M55" i="16"/>
  <c r="L55" i="16"/>
  <c r="K55" i="16"/>
  <c r="J55" i="16"/>
  <c r="I55" i="16"/>
  <c r="H55" i="16"/>
  <c r="G55" i="16"/>
  <c r="F55" i="16"/>
  <c r="E55" i="16"/>
  <c r="D55" i="16"/>
  <c r="C55" i="16"/>
  <c r="B55" i="16"/>
  <c r="A55" i="16"/>
  <c r="N50" i="16"/>
  <c r="M50" i="16"/>
  <c r="L50" i="16"/>
  <c r="K50" i="16"/>
  <c r="J50" i="16"/>
  <c r="I50" i="16"/>
  <c r="H50" i="16"/>
  <c r="G50" i="16"/>
  <c r="F50" i="16"/>
  <c r="E50" i="16"/>
  <c r="D50" i="16"/>
  <c r="C50" i="16"/>
  <c r="B50" i="16"/>
  <c r="A50" i="16"/>
  <c r="N45" i="16"/>
  <c r="M45" i="16"/>
  <c r="L45" i="16"/>
  <c r="K45" i="16"/>
  <c r="J45" i="16"/>
  <c r="I45" i="16"/>
  <c r="H45" i="16"/>
  <c r="G45" i="16"/>
  <c r="F45" i="16"/>
  <c r="E45" i="16"/>
  <c r="D45" i="16"/>
  <c r="C45" i="16"/>
  <c r="B45" i="16"/>
  <c r="A45" i="16"/>
  <c r="N40" i="16"/>
  <c r="M40" i="16"/>
  <c r="L40" i="16"/>
  <c r="K40" i="16"/>
  <c r="J40" i="16"/>
  <c r="I40" i="16"/>
  <c r="H40" i="16"/>
  <c r="G40" i="16"/>
  <c r="F40" i="16"/>
  <c r="E40" i="16"/>
  <c r="D40" i="16"/>
  <c r="C40" i="16"/>
  <c r="B40" i="16"/>
  <c r="A40" i="16"/>
  <c r="N35" i="16"/>
  <c r="M35" i="16"/>
  <c r="L35" i="16"/>
  <c r="K35" i="16"/>
  <c r="J35" i="16"/>
  <c r="I35" i="16"/>
  <c r="H35" i="16"/>
  <c r="G35" i="16"/>
  <c r="F35" i="16"/>
  <c r="E35" i="16"/>
  <c r="D35" i="16"/>
  <c r="C35" i="16"/>
  <c r="B35" i="16"/>
  <c r="A35" i="16"/>
  <c r="N30" i="16"/>
  <c r="M30" i="16"/>
  <c r="L30" i="16"/>
  <c r="K30" i="16"/>
  <c r="J30" i="16"/>
  <c r="I30" i="16"/>
  <c r="H30" i="16"/>
  <c r="G30" i="16"/>
  <c r="F30" i="16"/>
  <c r="E30" i="16"/>
  <c r="D30" i="16"/>
  <c r="C30" i="16"/>
  <c r="B30" i="16"/>
  <c r="A30" i="16"/>
  <c r="N25" i="16"/>
  <c r="M25" i="16"/>
  <c r="L25" i="16"/>
  <c r="K25" i="16"/>
  <c r="J25" i="16"/>
  <c r="I25" i="16"/>
  <c r="H25" i="16"/>
  <c r="G25" i="16"/>
  <c r="F25" i="16"/>
  <c r="E25" i="16"/>
  <c r="D25" i="16"/>
  <c r="C25" i="16"/>
  <c r="B25" i="16"/>
  <c r="A25" i="16"/>
  <c r="N20" i="16"/>
  <c r="M20" i="16"/>
  <c r="L20" i="16"/>
  <c r="K20" i="16"/>
  <c r="J20" i="16"/>
  <c r="I20" i="16"/>
  <c r="H20" i="16"/>
  <c r="G20" i="16"/>
  <c r="F20" i="16"/>
  <c r="E20" i="16"/>
  <c r="D20" i="16"/>
  <c r="C20" i="16"/>
  <c r="B20" i="16"/>
  <c r="A20" i="16"/>
  <c r="N15" i="16"/>
  <c r="M15" i="16"/>
  <c r="L15" i="16"/>
  <c r="K15" i="16"/>
  <c r="J15" i="16"/>
  <c r="I15" i="16"/>
  <c r="H15" i="16"/>
  <c r="G15" i="16"/>
  <c r="F15" i="16"/>
  <c r="E15" i="16"/>
  <c r="D15" i="16"/>
  <c r="C15" i="16"/>
  <c r="B15" i="16"/>
  <c r="A15" i="16"/>
  <c r="N10" i="16"/>
  <c r="M10" i="16"/>
  <c r="L10" i="16"/>
  <c r="K10" i="16"/>
  <c r="J10" i="16"/>
  <c r="I10" i="16"/>
  <c r="H10" i="16"/>
  <c r="G10" i="16"/>
  <c r="F10" i="16"/>
  <c r="E10" i="16"/>
  <c r="D10" i="16"/>
  <c r="C10" i="16"/>
  <c r="B10" i="16"/>
  <c r="A10" i="16"/>
  <c r="D6" i="16"/>
  <c r="D5" i="16"/>
  <c r="D4" i="16"/>
  <c r="N30" i="15"/>
  <c r="M30" i="15"/>
  <c r="L30" i="15"/>
  <c r="K30" i="15"/>
  <c r="J30" i="15"/>
  <c r="I30" i="15"/>
  <c r="H30" i="15"/>
  <c r="G30" i="15"/>
  <c r="F30" i="15"/>
  <c r="E30" i="15"/>
  <c r="D30" i="15"/>
  <c r="C30" i="15"/>
  <c r="B30" i="15"/>
  <c r="N25" i="15"/>
  <c r="M25" i="15"/>
  <c r="L25" i="15"/>
  <c r="K25" i="15"/>
  <c r="J25" i="15"/>
  <c r="I25" i="15"/>
  <c r="H25" i="15"/>
  <c r="G25" i="15"/>
  <c r="F25" i="15"/>
  <c r="E25" i="15"/>
  <c r="D25" i="15"/>
  <c r="C25" i="15"/>
  <c r="B25" i="15"/>
  <c r="N20" i="15"/>
  <c r="M20" i="15"/>
  <c r="L20" i="15"/>
  <c r="K20" i="15"/>
  <c r="J20" i="15"/>
  <c r="I20" i="15"/>
  <c r="H20" i="15"/>
  <c r="G20" i="15"/>
  <c r="F20" i="15"/>
  <c r="E20" i="15"/>
  <c r="D20" i="15"/>
  <c r="C20" i="15"/>
  <c r="B20" i="15"/>
  <c r="N15" i="15"/>
  <c r="M15" i="15"/>
  <c r="L15" i="15"/>
  <c r="K15" i="15"/>
  <c r="J15" i="15"/>
  <c r="I15" i="15"/>
  <c r="H15" i="15"/>
  <c r="G15" i="15"/>
  <c r="F15" i="15"/>
  <c r="E15" i="15"/>
  <c r="D15" i="15"/>
  <c r="C15" i="15"/>
  <c r="B15" i="15"/>
  <c r="A15" i="15"/>
  <c r="N10" i="15"/>
  <c r="M10" i="15"/>
  <c r="L10" i="15"/>
  <c r="K10" i="15"/>
  <c r="J10" i="15"/>
  <c r="I10" i="15"/>
  <c r="H10" i="15"/>
  <c r="G10" i="15"/>
  <c r="F10" i="15"/>
  <c r="E10" i="15"/>
  <c r="D10" i="15"/>
  <c r="C10" i="15"/>
  <c r="B10" i="15"/>
  <c r="A10" i="15"/>
  <c r="D6" i="15"/>
  <c r="D5" i="15"/>
  <c r="D4" i="15"/>
  <c r="T29" i="14"/>
  <c r="Q29" i="14"/>
  <c r="T28" i="14"/>
  <c r="Q28" i="14"/>
  <c r="T27" i="14"/>
  <c r="Q27" i="14"/>
  <c r="T26" i="14"/>
  <c r="Q26" i="14"/>
  <c r="T25" i="14"/>
  <c r="Q25" i="14"/>
  <c r="M25" i="14"/>
  <c r="L25" i="14"/>
  <c r="J25" i="14"/>
  <c r="I25" i="14"/>
  <c r="T24" i="14"/>
  <c r="Q24" i="14"/>
  <c r="T23" i="14"/>
  <c r="Q23" i="14"/>
  <c r="T22" i="14"/>
  <c r="Q22" i="14"/>
  <c r="T21" i="14"/>
  <c r="Q21" i="14"/>
  <c r="T20" i="14"/>
  <c r="Q20" i="14"/>
  <c r="M20" i="14"/>
  <c r="AD21" i="14" s="1"/>
  <c r="AC21" i="14" s="1"/>
  <c r="L20" i="14"/>
  <c r="J20" i="14"/>
  <c r="I20" i="14"/>
  <c r="T19" i="14"/>
  <c r="Q19" i="14"/>
  <c r="T18" i="14"/>
  <c r="Q18" i="14"/>
  <c r="T17" i="14"/>
  <c r="Q17" i="14"/>
  <c r="T16" i="14"/>
  <c r="Q16" i="14"/>
  <c r="T15" i="14"/>
  <c r="Q15" i="14"/>
  <c r="M15" i="14"/>
  <c r="L15" i="14"/>
  <c r="J15" i="14"/>
  <c r="I15" i="14"/>
  <c r="T14" i="14"/>
  <c r="Q14" i="14"/>
  <c r="M13" i="14"/>
  <c r="L13" i="14"/>
  <c r="J13" i="14"/>
  <c r="I13" i="14"/>
  <c r="T12" i="14"/>
  <c r="Q12" i="14"/>
  <c r="T10" i="14"/>
  <c r="Q10" i="14"/>
  <c r="M10" i="14"/>
  <c r="AD11" i="14" s="1"/>
  <c r="AC11" i="14" s="1"/>
  <c r="L10" i="14"/>
  <c r="J10" i="14"/>
  <c r="Z11" i="14" s="1"/>
  <c r="Y11" i="14" s="1"/>
  <c r="I10" i="14"/>
  <c r="G238" i="7"/>
  <c r="B249" i="7" a="1"/>
  <c r="Z17" i="14" l="1"/>
  <c r="Y17" i="14" s="1"/>
  <c r="Z29" i="14"/>
  <c r="Y29" i="14" s="1"/>
  <c r="X11" i="14"/>
  <c r="AD28" i="14"/>
  <c r="AC28" i="14" s="1"/>
  <c r="X27" i="14"/>
  <c r="Z25" i="14"/>
  <c r="Y25" i="14" s="1"/>
  <c r="X15" i="14"/>
  <c r="X21" i="14"/>
  <c r="Z12" i="14"/>
  <c r="Y12" i="14" s="1"/>
  <c r="AD22" i="14"/>
  <c r="AC22" i="14" s="1"/>
  <c r="AD27" i="14"/>
  <c r="AC27" i="14" s="1"/>
  <c r="Z23" i="14"/>
  <c r="Y23" i="14" s="1"/>
  <c r="N15" i="14"/>
  <c r="X22" i="14"/>
  <c r="X16" i="14"/>
  <c r="X19" i="14"/>
  <c r="N20" i="14"/>
  <c r="AD20" i="14"/>
  <c r="AC20" i="14" s="1"/>
  <c r="Z22" i="14"/>
  <c r="Y22" i="14" s="1"/>
  <c r="Z24" i="14"/>
  <c r="Y24" i="14" s="1"/>
  <c r="N10" i="14"/>
  <c r="AD19" i="14"/>
  <c r="AC19" i="14" s="1"/>
  <c r="Z18" i="14"/>
  <c r="Y18" i="14" s="1"/>
  <c r="X20" i="14"/>
  <c r="X25" i="14"/>
  <c r="Z26" i="14"/>
  <c r="Y26" i="14" s="1"/>
  <c r="X10" i="14"/>
  <c r="AD14" i="14"/>
  <c r="AC14" i="14" s="1"/>
  <c r="X14" i="14"/>
  <c r="Z21" i="14"/>
  <c r="Y21" i="14" s="1"/>
  <c r="Z19" i="14"/>
  <c r="Y19" i="14" s="1"/>
  <c r="AD15" i="14"/>
  <c r="AD16" i="14"/>
  <c r="AC16" i="14" s="1"/>
  <c r="AD23" i="14"/>
  <c r="AC23" i="14" s="1"/>
  <c r="X23" i="14"/>
  <c r="AD24" i="14"/>
  <c r="AC24" i="14" s="1"/>
  <c r="X24" i="14"/>
  <c r="N25" i="14"/>
  <c r="AD25" i="14"/>
  <c r="AD29" i="14"/>
  <c r="AC29" i="14" s="1"/>
  <c r="X29" i="14"/>
  <c r="AD26" i="14"/>
  <c r="AC26" i="14" s="1"/>
  <c r="X26" i="14"/>
  <c r="AD10" i="14"/>
  <c r="Z13" i="14"/>
  <c r="AD12" i="14"/>
  <c r="AC12" i="14" s="1"/>
  <c r="X12" i="14"/>
  <c r="N13" i="14"/>
  <c r="X13" i="14"/>
  <c r="AD13" i="14"/>
  <c r="Z14" i="14"/>
  <c r="Y14" i="14" s="1"/>
  <c r="AD17" i="14"/>
  <c r="AC17" i="14" s="1"/>
  <c r="X17" i="14"/>
  <c r="AD18" i="14"/>
  <c r="AC18" i="14" s="1"/>
  <c r="X18" i="14"/>
  <c r="Z27" i="14"/>
  <c r="Y27" i="14" s="1"/>
  <c r="Z28" i="14"/>
  <c r="Y28" i="14" s="1"/>
  <c r="X28" i="14"/>
  <c r="Z15" i="14"/>
  <c r="Z16" i="14"/>
  <c r="Y16" i="14" s="1"/>
  <c r="Z10" i="14"/>
  <c r="Z20" i="14"/>
  <c r="B251" i="7"/>
  <c r="B250" i="7"/>
  <c r="B249" i="7"/>
  <c r="AF20" i="14" l="1"/>
  <c r="AE20" i="14" s="1"/>
  <c r="AB25" i="14"/>
  <c r="AA25" i="14" s="1"/>
  <c r="AC13" i="14"/>
  <c r="AF13" i="14"/>
  <c r="AE13" i="14" s="1"/>
  <c r="AB15" i="14"/>
  <c r="AA15" i="14" s="1"/>
  <c r="Y15" i="14"/>
  <c r="Y13" i="14"/>
  <c r="AB13" i="14"/>
  <c r="AA13" i="14" s="1"/>
  <c r="Y20" i="14"/>
  <c r="AB20" i="14"/>
  <c r="AA20" i="14" s="1"/>
  <c r="AG20" i="14" s="1"/>
  <c r="Y10" i="14"/>
  <c r="AB10" i="14"/>
  <c r="AA10" i="14" s="1"/>
  <c r="AC10" i="14"/>
  <c r="AF10" i="14"/>
  <c r="AE10" i="14" s="1"/>
  <c r="AC25" i="14"/>
  <c r="AF25" i="14"/>
  <c r="AE25" i="14" s="1"/>
  <c r="AG25" i="14" s="1"/>
  <c r="AC15" i="14"/>
  <c r="AF15" i="14"/>
  <c r="AE15" i="14" s="1"/>
  <c r="AG10" i="14" l="1"/>
  <c r="AG15" i="14"/>
  <c r="AG13" i="14"/>
</calcChain>
</file>

<file path=xl/sharedStrings.xml><?xml version="1.0" encoding="utf-8"?>
<sst xmlns="http://schemas.openxmlformats.org/spreadsheetml/2006/main" count="2467" uniqueCount="520">
  <si>
    <t xml:space="preserve">MATRIZ DE RIESGOS SIGCMA </t>
  </si>
  <si>
    <t>SIGCMA</t>
  </si>
  <si>
    <t>Proceso:</t>
  </si>
  <si>
    <t>Gestión Humana</t>
  </si>
  <si>
    <t>Objetivo:</t>
  </si>
  <si>
    <t>Alcance:</t>
  </si>
  <si>
    <t>Nivel Seccional</t>
  </si>
  <si>
    <t>Identificación del riesgo</t>
  </si>
  <si>
    <t>Análisis del riesgo inherente</t>
  </si>
  <si>
    <t>Evaluación del riesgo - Valoración de los controles</t>
  </si>
  <si>
    <t>Evaluación del riesgo - Nivel del riesgo residual</t>
  </si>
  <si>
    <t>Plan de Acción</t>
  </si>
  <si>
    <t>N.</t>
  </si>
  <si>
    <t>Riesgo</t>
  </si>
  <si>
    <t>Impacto</t>
  </si>
  <si>
    <t>Causas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</si>
  <si>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</si>
  <si>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</si>
  <si>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</si>
  <si>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</si>
  <si>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</si>
  <si>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</si>
  <si>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</si>
  <si>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</si>
  <si>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</si>
  <si>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</si>
  <si>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</si>
  <si>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</si>
  <si>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</si>
  <si>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Probabilidad Residual</t>
  </si>
  <si>
    <t>Probabilidad Residua Finall</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</si>
  <si>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</si>
  <si>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</si>
  <si>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</si>
  <si>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</si>
  <si>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</si>
  <si>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</si>
  <si>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</si>
  <si>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</si>
  <si>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</si>
  <si>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</si>
  <si>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</si>
  <si>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</si>
  <si>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</si>
  <si>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</si>
  <si>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Probabilidad Residual Final</t>
  </si>
  <si>
    <t>Demora en el trámite de nómina</t>
  </si>
  <si>
    <t>Incumplimiento de las metas establecidas</t>
  </si>
  <si>
    <t>1. Los usuarios remiten los documentos incompletos.
2. Ausencia de medidas que obliguen a los nominadores al cumplimiento de los cronogramas establecidos para el cierre de novedades.
3. Generación de novedades de personal fuera de los términos establecidos.
4. Novedades de personal sin el lleno de requisitos, para la respectiva liquidación. 
5. Presentación de novedades en fechas extemporáneas.</t>
  </si>
  <si>
    <t>Reporte de novedades fuera de las fechas establecidas</t>
  </si>
  <si>
    <t>Pago de novedades de nómina posterior al mes causado</t>
  </si>
  <si>
    <t>Ejecución y Administración de Procesos</t>
  </si>
  <si>
    <t>Si el hecho llegara a presentarse, tendría altas consecuencias o efectos sobre la entidad</t>
  </si>
  <si>
    <t>Preventivo</t>
  </si>
  <si>
    <t>Manual</t>
  </si>
  <si>
    <t>Documentado</t>
  </si>
  <si>
    <t>Continua</t>
  </si>
  <si>
    <t>Con Registro</t>
  </si>
  <si>
    <t>Evitar</t>
  </si>
  <si>
    <t xml:space="preserve"> Continuar con el mecanismo de no ingreso de remplazo por incapacidad, hasta tanto alleguen documentación completa para el cobro de la incapacidad.</t>
  </si>
  <si>
    <t>Inconsistencias en el aplicativo de nómina</t>
  </si>
  <si>
    <t>Desconocimiento del manejo del aplicativo</t>
  </si>
  <si>
    <t>Inadecuado manejo del aplicativo de nómina</t>
  </si>
  <si>
    <t>Incumplimiento máximo del 20% de la meta planeada</t>
  </si>
  <si>
    <t>Reducir(mitigar)</t>
  </si>
  <si>
    <t>Corrupción</t>
  </si>
  <si>
    <t>Reputacional(Corrupción)</t>
  </si>
  <si>
    <t>Carencia de transparencia, etica y valores</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</si>
  <si>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</si>
  <si>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</si>
  <si>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</si>
  <si>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Revisión y seguimiento del desarrollo de actividades por parte del coordinador del área.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</si>
  <si>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</si>
  <si>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</si>
  <si>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</si>
  <si>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</si>
  <si>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</si>
  <si>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</si>
  <si>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t>Afectación en la Prestación del Servicio de Justicia</t>
  </si>
  <si>
    <t>1. Paros que afecten la prestación del servicio.  
2. Huelgas, protestas ciudadana
3. Disturbios o hechos violentos
4.Pandemia
5.Emergencias Ambientales</t>
  </si>
  <si>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</si>
  <si>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</si>
  <si>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</si>
  <si>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</si>
  <si>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</si>
  <si>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</si>
  <si>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</si>
  <si>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</si>
  <si>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</si>
  <si>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</si>
  <si>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</si>
  <si>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t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t>
  </si>
  <si>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</si>
  <si>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</si>
  <si>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</si>
  <si>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</si>
  <si>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</si>
  <si>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</si>
  <si>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</si>
  <si>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</si>
  <si>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</si>
  <si>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Compromiso de la Alta Dirección, para la implementación, mantenimiento y fortalecimiento del Sistema de Gestión Ambiental y del Plan de Gestión Ambiental de la Rama Judicial.</t>
  </si>
  <si>
    <t>Desconocimiento del Plan de Gestión Ambiental que aplica para la Rama Judicial Acuerdo PSAA14-10160</t>
  </si>
  <si>
    <t>Ambiental</t>
  </si>
  <si>
    <t>Optimización de canales o sistema de comunicación institucional, a partir de la implementación de estrategias efectivas de divulgación y el control de calidad de la misma (boletines, pantallas, correos electrónicos, entre otros).</t>
  </si>
  <si>
    <t> </t>
  </si>
  <si>
    <t>Divulgación oportuna de los eventos académicos a realizar por parte de la Escuela Judicial Rodrigo Lara Bonilla.</t>
  </si>
  <si>
    <t>Protocolo para la respuesta de derechos de petición.</t>
  </si>
  <si>
    <t>Nuevos canales y medios de comunicación para la prestación del servicio de administración de justicia (correos electrónicos, herramientas de Microsoft 365), que propenden por garantizar el acceso a la información de cualquier parte interesada.</t>
  </si>
  <si>
    <t>Alta intermitencia en acceso al SIGOBIUS.</t>
  </si>
  <si>
    <t>Plan Seccional de comunicación elaborado bajo los lineamientos plan de Comunicación del SIGCMA 2019-2022.</t>
  </si>
  <si>
    <t>Bajo nivel de utilización de cuentas de correo electrónico personales.</t>
  </si>
  <si>
    <t>Comunicación Interna ( canales utilizados y su efectividad, flujo de la información necesaria para el desarrollo de las actividades)</t>
  </si>
  <si>
    <t>Cumplimiento de los indicadores de austeridad en el gasto.</t>
  </si>
  <si>
    <t>Concientización frente al consumo de elementos de papeleria y oficina.</t>
  </si>
  <si>
    <t>Equipos de computo y elementos de oficina adecuados para el trabajo en casa y/o en las sedes judiciales (asignacion de escaner, diademas, camaras y computadores nuevos.</t>
  </si>
  <si>
    <t xml:space="preserve">Adquisición de elementos de trabajo insuficientes de acuerdo con la asignación de recursos </t>
  </si>
  <si>
    <t>Elementos de trabajo (papel, equipos)</t>
  </si>
  <si>
    <t>Falta de oferta de inmuebles apropiados que se ajusten a las necesidades de los despachos y sedes judiciales.</t>
  </si>
  <si>
    <t>Falta de espacios fisicos suficientes para organizar los despachos y sedes judiciales.</t>
  </si>
  <si>
    <t>Las sedes propias cuentan con condiciones físico espaciales óptimas de funcionamiento para alcanzar el normal desarrollo de las actividades de la Dirección Ejecutiva y el Consejo Seccional.</t>
  </si>
  <si>
    <t>Inexistencia de sistemas de energia renovables en sedes propias del distrito Judicial.</t>
  </si>
  <si>
    <t>Infraestructura física (suficiencia, comodidad)</t>
  </si>
  <si>
    <t>Debilidad en la  Aplicación de las Tablas de Retencion Documental.</t>
  </si>
  <si>
    <t xml:space="preserve">Documentación ( Actualización, coherencia, aplicabilidad) </t>
  </si>
  <si>
    <t>Capacidad insuficiente de la plataforma SIERJU para el reporte de estadistica que genera bloqueos al momento de registrar información.</t>
  </si>
  <si>
    <t>Se cuenta con un sistema de información (SICONSEC) para administrar y gestionar los procesos a cargo del Consejo Seccional.</t>
  </si>
  <si>
    <t>Fallas tecnológicas por mantenimiento o renovación de equipos servidores que interrumpan la prestación del servicio.</t>
  </si>
  <si>
    <t xml:space="preserve">Sistema de informacion, estado de los equipos, conexión de internet, acceso a documentos de forma virtual.SIGOBIUS.                                                                                               </t>
  </si>
  <si>
    <t>Orientación y acompañamiento en el manejo de la plataforma tecnológica RP1 Cloud y Lifesize cloud para el desarrollo de audiencias virtuales y trabajo en casa.</t>
  </si>
  <si>
    <t>Falta de herramientas para mejorar la eficiencia y eficacia de las labores desarrolladas en la dirección ejecutiva.</t>
  </si>
  <si>
    <t>.Creación de herramientas tecnológicas que garantizan la atención virtual de los usuarios en la Seccional</t>
  </si>
  <si>
    <t xml:space="preserve">Falta de aplicación de políticas de seguridad de la información Acuerdo PSAA14-10279. </t>
  </si>
  <si>
    <t>Potencializar el uso de herramientas de microsoft office para llevar a cabo las funciones a cargo del Consejo Seccional y la Dirección ejecutiva y Sensibilización del buen uso de la herramientas tecnológicas.</t>
  </si>
  <si>
    <t>Inconsistencias del Sistema EKOGUI respecto al pasivo litigioso, que arroja informacion desactualizada.</t>
  </si>
  <si>
    <t>Existencia de un aplicativo de prenomina por el cual se verifican de manera oportuna los pagos de nómina a realizar de manera mensual.</t>
  </si>
  <si>
    <t>Bajo nivel de cobertura de las herramientas de atención virtual en los municipios del Distrito.</t>
  </si>
  <si>
    <t>Micro-sitio de la Rama Judicial para la divulgación de la información generada por la Seccional.</t>
  </si>
  <si>
    <t>Falta capacitación y conocimiento sobre el nuevo aplicativo de nómina.</t>
  </si>
  <si>
    <t xml:space="preserve">Tecnológicos </t>
  </si>
  <si>
    <t>Gestión del conocimiento generada por las experiencias de los servidores documentada en instructivos y guias.</t>
  </si>
  <si>
    <t>Incremento de solicitudes vía correo electrónico como principal canal de comunicación conocido por los usuarios.</t>
  </si>
  <si>
    <t xml:space="preserve">Cumplimiento de las metas de número de procesos mínimo con recaudo y de actualización de procesos en el GCC. </t>
  </si>
  <si>
    <t xml:space="preserve">Falta fortalecer el esquema de inducción para el ingreso de servidores por primera vez a la Rama Judicial y de reinducción para servidores ya vinculados. </t>
  </si>
  <si>
    <t>Se adoptó la metodología de las Compras Públicas Sostenibles, del Ministerio de Ambiente y Desarrollo Sostenible.</t>
  </si>
  <si>
    <t>Falta de política y procedimiento de vinculación de personal en cuanto a tiempos de ingreso y requisitos a cumplir por el personal en el momento de contratación.</t>
  </si>
  <si>
    <t>Proceso (capacidad, diseño, ejecución, proveedores, entradas, salidas, gestión del conocimiento)</t>
  </si>
  <si>
    <t>Capacitación de los servidores judiciales en el marco de la normativa vigente.</t>
  </si>
  <si>
    <t>Compromiso del personal del Consejo Seccional y la Dirección Ejecutiva Seccional frente a la ejecución de las actividades asignadas.</t>
  </si>
  <si>
    <t>1. El estado emocional del personal se puede ver afectado. - incremento de la carga laboral. El personal actual no es suficiente para la demanda. 2.que no se haga una distribucion equitativa de tareas, generando sobrecargas en unos empleados mas que en otros. 3. Que en esta epoca (pandemia) no se cuente con el compromiso de los empleados en cuanto al cumplimiento de horarios y el desarrollo de las labores en el tiempo señalado.</t>
  </si>
  <si>
    <t>Formación de servidores judiciales en modelos de gestión de calidad.</t>
  </si>
  <si>
    <t>Falta de capacitación del personal en la Seccional para el manejo de las plataformas de Colombia Compra Eficiente.</t>
  </si>
  <si>
    <t>Se cuenta con servidores judiciales con amplio conocimiento y experiencia en las labores que realizan, lo cual garantiza la calidad del servicio.</t>
  </si>
  <si>
    <t>Insuficiencia en la planta de personal en Consejo Seccional y Dirección Ejecutiva Seccional para ejecutar las diferentes actividades administrativas.</t>
  </si>
  <si>
    <t>Existencia de programas de bienestar social que garantizan el desarrollo integral de los servidores Judiciales.</t>
  </si>
  <si>
    <t>Desactualización del manual específico de funciones y competencias laborales para el personal en la Dirección  Seccional y el Consejo Seccional.</t>
  </si>
  <si>
    <t xml:space="preserve">Servidores judiciales del distrito adscritos a la red de formadores judiciales. </t>
  </si>
  <si>
    <t>Falta de personal calificado y cualificado para sintetizar temas de interes público.</t>
  </si>
  <si>
    <t>Personal (competencia del personal, disponibilidad, suficiencia, seguridad y salud ocupacional.)</t>
  </si>
  <si>
    <t>Insuficiencia de los recursos destinados para proveer los cargos en la cantidad necesaria que  asuman  las funciones administrativas, y permitan la dedicación de las actividades judiciales (misional).</t>
  </si>
  <si>
    <t>Diferencia entre los recursos solicitados al nivel central y los asignados para cubrir las necesidades del distrito judicial y administrativo.</t>
  </si>
  <si>
    <t>Recursos financieros (presupuesto de funcionamiento, recursos de inversión</t>
  </si>
  <si>
    <t>Existencia de alianzas estratégicas (Dirección Territorial de Salud, personerías, defensorías, instituciones educativas) que  permiten mejorar el acceso de los usuarios al servicio de administración de justicia.</t>
  </si>
  <si>
    <t>Herramientas de medición de satisfacción el cliente - Encuestas para medir cuantitativamente  los  niveles de satisfacción al usuario, estableciendo metas que respondan a las necesidades y expectativas de los usuarios internos y externos.</t>
  </si>
  <si>
    <t xml:space="preserve"> Planeación y organización de actividades con alternancia en la presencialidad en las sedes y con atención excepcional al público.</t>
  </si>
  <si>
    <t>Conocimiento de los instrumentos de planeación, su articulación y despliegue en todas las seccionales de la Rama Judicial, a nivel central y  a nivel seccional.</t>
  </si>
  <si>
    <t xml:space="preserve">Plan de formacion. </t>
  </si>
  <si>
    <t>Presentación oficial de la rendición de cuentas para visibilizar el trabajo desarrollado a través de herramientas tecnológicas.</t>
  </si>
  <si>
    <t>Debilidad de análisis cualitativo de los indicadores que refieren los resultados  cuantitativos de las encuestas de satisfacción al usuario, como insumo para determinar las acciones de mejora.</t>
  </si>
  <si>
    <t>Reconocimiento como una Seccional comprometida e innovadora, que hace parte de los pilotos de implementación de modelos de gestión.</t>
  </si>
  <si>
    <t>Falta de tiempo para asistir a las capacitaciones y actualizaciones en las herramientas del SIGCMA.</t>
  </si>
  <si>
    <t>Existencia de un Plan Sectorial de Desarrollo que fija objetivos y metas para el direccionamiento estratégico de la entidad y para cada uno de los procesos del SIGCMA.</t>
  </si>
  <si>
    <t>Asignacion del Coordinador del SIGCMA, con mutiples funciones.</t>
  </si>
  <si>
    <t>Existencia del Plan Estratégico de Transformación Digital de la Rama Judicial.</t>
  </si>
  <si>
    <t>No articulación del PND y Plan Sectorial con la planeación estratégica del proceso.</t>
  </si>
  <si>
    <t>Estratégicos (direccionamiento estratégico, planeación institucional, liderazgo, trabajo en equipo)</t>
  </si>
  <si>
    <t xml:space="preserve">FORTALEZAS (Factores) </t>
  </si>
  <si>
    <t xml:space="preserve">No. </t>
  </si>
  <si>
    <t xml:space="preserve">DEBILIDADES (Factores) </t>
  </si>
  <si>
    <t>No.</t>
  </si>
  <si>
    <t xml:space="preserve">FACTORES </t>
  </si>
  <si>
    <t xml:space="preserve">CONTEXTO INTERNO </t>
  </si>
  <si>
    <t>Dificultad de desplazamiento a los Despachos Judiciales por distancias geográficas y accesibilidad a los municipios.</t>
  </si>
  <si>
    <t>Falla en la prestación de los servicios públicos de agua, energía eléctrica, telefonía.</t>
  </si>
  <si>
    <t xml:space="preserve">Intereses de personas externas que generen corrupción. </t>
  </si>
  <si>
    <t>Protocolos de bioseguridad acceso a sedes de servidores judiciales, contratistas prestación de servicios y judicantes y para el manejo de documentos físicos.</t>
  </si>
  <si>
    <t>Emergencia sanitaria Covid-19.</t>
  </si>
  <si>
    <t>Otros</t>
  </si>
  <si>
    <t>Plan de Normalización - Levantar  la suspensión de los términos judiciales en condiciones de protección de la salud de servidores judiciales, abogados y usuarios de la Rama Judicial.</t>
  </si>
  <si>
    <t>Actualización de las normas técnicas de la ISO.</t>
  </si>
  <si>
    <t>Desconocimiento de la normatividad vigente aplicable.</t>
  </si>
  <si>
    <t>Legales y reglamentarios</t>
  </si>
  <si>
    <t>Con la pandemia del COVID - 19, se han fomentado nuevas estrategias para impartir justicia, que contribuyen a la disminución de los impactos ambientales que genera el desarrollo de éstas actividades en sitio.</t>
  </si>
  <si>
    <t xml:space="preserve">Ocurrencia de fenómenos naturales (Inundación, sismo, vendavales) que pueden afectar la prestación del servicio. </t>
  </si>
  <si>
    <t>Realización de jornadas de concientización sobre la importancia del carácter imperativo sobre el manejo y disposición de los residuos e inservibles.</t>
  </si>
  <si>
    <t>Inadecuada disposición de residuos e inservibles  acordes con la legislación ambiental en la materia acorde con las políticas del Gobierno Nacional y Local.</t>
  </si>
  <si>
    <t>Estrategias del Gobierno Nacional definidas en el Plan de Desarrollo 2018 -2022, donde se busca fortalecer el modelo de desarrollo economico, ambiental y social. Economía Circular.</t>
  </si>
  <si>
    <t>No contemplar las modificaciones en materia ambiental de acuerdo con las disposiciones legales nacionales y locales.</t>
  </si>
  <si>
    <t>Ambientales</t>
  </si>
  <si>
    <t>Falta de conectividad o conectividad deficiente. No utilizacion en forma debida por  las partes interesadas externas de los canales dispuestos para la recepción de la información.</t>
  </si>
  <si>
    <t>Fallas en las plataformas externas para la gestión de los procesos (LifeSize, CICERO, Banco Agrario, SICOF, SIIF, Colombia Compra Eficiente, Ofice 365).</t>
  </si>
  <si>
    <t>Autorización de pagos de depósitos judiciales - Portal WEB Banco Agrario.</t>
  </si>
  <si>
    <t>Fallas en los canales de internet por parte del proveedor del servicio.</t>
  </si>
  <si>
    <t>Guías para la publicación de contenidos, recepción de tutelas y habeas corpus, firma electrónica a través de canales electrónicos  y en el Portal WEB de la Rama Judicial.</t>
  </si>
  <si>
    <t>Virus que afecten el funcionamiento de los equipos.</t>
  </si>
  <si>
    <t>Ciclos de capacitación en el uso de las TIC.</t>
  </si>
  <si>
    <t>Accesos de personas o grupos malintencionados y ataques cibernéticos.</t>
  </si>
  <si>
    <t xml:space="preserve">Implementación de modelos de atención al usuario, a traves de medios o herramientas virtuales. </t>
  </si>
  <si>
    <t>Inconsistencias del Sistema EKOGUI respecto al pasivo litigioso (Agencia Nacional de Defensa Judicial del Estado).</t>
  </si>
  <si>
    <t>Alianzas estratégicas ofertadas por el sector académico.</t>
  </si>
  <si>
    <t>Paros/movilizaciones  que afectan el orden público generando la imposibilidad de ingresar a las sedes ocasionando una mayor demanda judicial y congestión Adiministrativa.</t>
  </si>
  <si>
    <t xml:space="preserve">Generar alianzas estratégicas con medios de comunicación regional para ampliar el alcance de la información génerada por la seccional. </t>
  </si>
  <si>
    <t>Desconocimiento de las funciones de la entidad  por parte de los usuarios externos de la Rama Judicial.</t>
  </si>
  <si>
    <t>Sociales  y culturales</t>
  </si>
  <si>
    <t>Políticas de austeridad de recursos para elementos de papeleria y oficina frente a la necesidad real.</t>
  </si>
  <si>
    <t>Planeación a partir de las necesidades reales.</t>
  </si>
  <si>
    <t>Afectacion en la economia incrementa la criminalidad generado por el desempleo ocasionando una mayor demanda y congestión judicial.</t>
  </si>
  <si>
    <t>Suficiencia de proveedores inscritos en la plataforma de Colombia Compra Eficiente, para suplir las necesidades de adquisición de bienes y servicios.</t>
  </si>
  <si>
    <t>Asignación insuficiente de recursos por parte del Ministerio de Hacienda para gastos de funcionamiento.</t>
  </si>
  <si>
    <t>Económicos y Financieros</t>
  </si>
  <si>
    <t>Implementación de buenas practicas a fin de  agilizar las actividades acorde a los nuevos cambios normativos.</t>
  </si>
  <si>
    <t>Lesgislación y Normatividad que modifique o afecte la prestación del servicio administrativo de la Rama Judicial.</t>
  </si>
  <si>
    <t>Alianzas estrategicas para el mejoramiento del SIGCMA.</t>
  </si>
  <si>
    <t>Reestructuración de la Rama Judicial por el Gobierno Nacional.</t>
  </si>
  <si>
    <t>Optimizar las actividades, de conformidad con las políticas públicas fijadas con ocasión de la emergencia sanitaria Covid-19, entre otras.</t>
  </si>
  <si>
    <t>Falta de visibilidad institucional, en relación con la gestión y disponibilidad de la información generada por la Seccional.</t>
  </si>
  <si>
    <t>Reconocimiento a nivel nacional como una Seccional comprometida e innovadora, que hace parte de los pilotos de implementación de modelos de gestión.</t>
  </si>
  <si>
    <t>Modificación de la normatividad vigente.</t>
  </si>
  <si>
    <t xml:space="preserve">Político (cambios de gobierno, legislación, políticas públicas, regulación). </t>
  </si>
  <si>
    <t xml:space="preserve">OPORTUNIDADES (Factores) </t>
  </si>
  <si>
    <t xml:space="preserve">AMENAZAS (Factores) </t>
  </si>
  <si>
    <t xml:space="preserve">CONTEXTO EXTERNO </t>
  </si>
  <si>
    <t>Gestión Humana
Gestión Tecnológica
Adquisición de Bienes y Servicios
Mejoramiento Infraestructura Física
Gestion de Seguridad y Salud Ocupacional
Gestión Financiera y Presupuestal
Asistencia Legal
Administración de la Seguridad</t>
  </si>
  <si>
    <r>
      <t xml:space="preserve">Comunicación Institucional 
Planeación Estrategica </t>
    </r>
    <r>
      <rPr>
        <sz val="9"/>
        <color theme="1"/>
        <rFont val="Arial"/>
        <family val="2"/>
      </rPr>
      <t xml:space="preserve">
</t>
    </r>
    <r>
      <rPr>
        <b/>
        <sz val="9"/>
        <color theme="1"/>
        <rFont val="Arial"/>
        <family val="2"/>
      </rPr>
      <t>Gestión de la Formación Judicial
Administración de Carrera Judicial
Registro y Control de Abogados y Auxiliares de la Justicia
Reordenamiento Judicial
Gestión de la Información estadística
Mejoramiento del SIGCMA</t>
    </r>
  </si>
  <si>
    <t>Procesos Dirección de Administración Judicial</t>
  </si>
  <si>
    <t>Procesos Consejo Seccional de la Judicatura</t>
  </si>
  <si>
    <t>OBJETIVO:</t>
  </si>
  <si>
    <t xml:space="preserve">
Consejo Seccional de la Judicatura del Meta / Dirección Seccional de Administración Judicial de Villavicencio</t>
  </si>
  <si>
    <t>CONSEJO SECCIONAL/ DIRECCIÓN SECCIONAL DE ADMINISTRACIÓN JUDICIAL</t>
  </si>
  <si>
    <t xml:space="preserve">Todos los procesos Misionales </t>
  </si>
  <si>
    <t>PROCESO:</t>
  </si>
  <si>
    <t xml:space="preserve">
Consejo Seccional de la Judicatura del Meta  </t>
  </si>
  <si>
    <t>DEPENDENCIA:</t>
  </si>
  <si>
    <t>Análisis de Contexto</t>
  </si>
  <si>
    <t>Consejo Superior de la Judicatura</t>
  </si>
  <si>
    <t xml:space="preserve">ESTRATEGIAS/ACCIONES </t>
  </si>
  <si>
    <t>ESTRATEGIA/ACCIÓN/ PROYECTO</t>
  </si>
  <si>
    <t xml:space="preserve">GESTIONA </t>
  </si>
  <si>
    <t xml:space="preserve">DOCUMENTADA EN </t>
  </si>
  <si>
    <t>A</t>
  </si>
  <si>
    <t>O</t>
  </si>
  <si>
    <t>D</t>
  </si>
  <si>
    <t>F</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</si>
  <si>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</si>
  <si>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</si>
  <si>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</si>
  <si>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</si>
  <si>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</si>
  <si>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</si>
  <si>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</si>
  <si>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</si>
  <si>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</si>
  <si>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</si>
  <si>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</si>
  <si>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</si>
  <si>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</si>
  <si>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</si>
  <si>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</si>
  <si>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</si>
  <si>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</si>
  <si>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</si>
  <si>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</si>
  <si>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</si>
  <si>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</si>
  <si>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</si>
  <si>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</si>
  <si>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</si>
  <si>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Teniendo en cuenta que ingresó la información de PROBABILIDAD e IMPACTO, la matriz automáticamente hará el cálculo para la zona de riesgo inherente (Columna N)</t>
  </si>
  <si>
    <t xml:space="preserve">Recuerde que el control se define como la medida que permite reducir o mitigar un riesgo. Defina el control (es) que atacan las causas del riesgo, </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</si>
  <si>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</si>
  <si>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</si>
  <si>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</si>
  <si>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</si>
  <si>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</si>
  <si>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</si>
  <si>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</si>
  <si>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</si>
  <si>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</si>
  <si>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</si>
  <si>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</si>
  <si>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</si>
  <si>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</si>
  <si>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</si>
  <si>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</si>
  <si>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</si>
  <si>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</si>
  <si>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</si>
  <si>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</si>
  <si>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</si>
  <si>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</si>
  <si>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</si>
  <si>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</si>
  <si>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</si>
  <si>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</si>
  <si>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</si>
  <si>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</si>
  <si>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</si>
  <si>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</si>
  <si>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</si>
  <si>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</si>
  <si>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</si>
  <si>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</si>
  <si>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</si>
  <si>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</si>
  <si>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</si>
  <si>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</si>
  <si>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</si>
  <si>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</si>
  <si>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</si>
  <si>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</si>
  <si>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</si>
  <si>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</si>
  <si>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</si>
  <si>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</si>
  <si>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</si>
  <si>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</si>
  <si>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</si>
  <si>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</si>
  <si>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</si>
  <si>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</si>
  <si>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</si>
  <si>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</si>
  <si>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</si>
  <si>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</si>
  <si>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</si>
  <si>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</si>
  <si>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</si>
  <si>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</si>
  <si>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</si>
  <si>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</si>
  <si>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</si>
  <si>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</si>
  <si>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</si>
  <si>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</si>
  <si>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</si>
  <si>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</si>
  <si>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</si>
  <si>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</si>
  <si>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</si>
  <si>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</si>
  <si>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</si>
  <si>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</si>
  <si>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</si>
  <si>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</si>
  <si>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</si>
  <si>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</si>
  <si>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</si>
  <si>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</si>
  <si>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</si>
  <si>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</si>
  <si>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</si>
  <si>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</si>
  <si>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</si>
  <si>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</si>
  <si>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</si>
  <si>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</si>
  <si>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</si>
  <si>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</si>
  <si>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</si>
  <si>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</si>
  <si>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</si>
  <si>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</si>
  <si>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</si>
  <si>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</si>
  <si>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</si>
  <si>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</si>
  <si>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</si>
  <si>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</si>
  <si>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</si>
  <si>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</si>
  <si>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</si>
  <si>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</si>
  <si>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</si>
  <si>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</si>
  <si>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</si>
  <si>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</si>
  <si>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</si>
  <si>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</si>
  <si>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</si>
  <si>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</si>
  <si>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</si>
  <si>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</si>
  <si>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</si>
  <si>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</si>
  <si>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</si>
  <si>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</si>
  <si>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</si>
  <si>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</si>
  <si>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</si>
  <si>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</si>
  <si>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</si>
  <si>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</si>
  <si>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</si>
  <si>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</si>
  <si>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</si>
  <si>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</si>
  <si>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</si>
  <si>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</si>
  <si>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</si>
  <si>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</si>
  <si>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</si>
  <si>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</si>
  <si>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</si>
  <si>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</si>
  <si>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</si>
  <si>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</si>
  <si>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</si>
  <si>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</si>
  <si>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</si>
  <si>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</si>
  <si>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</si>
  <si>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</si>
  <si>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</si>
  <si>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</si>
  <si>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</si>
  <si>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</si>
  <si>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</si>
  <si>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</si>
  <si>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</si>
  <si>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</si>
  <si>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</si>
  <si>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</si>
  <si>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</si>
  <si>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</si>
  <si>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</si>
  <si>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</si>
  <si>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</si>
  <si>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</si>
  <si>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</si>
  <si>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</si>
  <si>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</si>
  <si>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</si>
  <si>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</si>
  <si>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IMPACTO</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</si>
  <si>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</si>
  <si>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</si>
  <si>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</si>
  <si>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</si>
  <si>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</si>
  <si>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</si>
  <si>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</si>
  <si>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</si>
  <si>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</si>
  <si>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</si>
  <si>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</si>
  <si>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</si>
  <si>
    <t>Atraer, desarrollar y mantener a los mejores servidores judiciales.</t>
  </si>
  <si>
    <t>}</t>
  </si>
  <si>
    <t>Gestionar ante la Unidad de Informatica el Mejoramiento de la  Banda Ancha.</t>
  </si>
  <si>
    <t>14,15,16</t>
  </si>
  <si>
    <t>Gestionar la adquisición de equipos de computo suficientes para finalizar la renovación de la infraestructura informática.</t>
  </si>
  <si>
    <t>Elaborar un protocolo para establecer las novedades de ingreso y egreso de personal.</t>
  </si>
  <si>
    <t>Consolidar de manera anual el plan de necesidades de la seccional.</t>
  </si>
  <si>
    <t>Actualizar el manual específico de funciones y competencias laborales para el personal de la Dirección Seccional y el Consejo Seccional.</t>
  </si>
  <si>
    <t>Solicitar la revisión de plantas de personal del Consejo Seccional y la Dirección Ejecutiva Seccional para evaluar la suficiencia.</t>
  </si>
  <si>
    <t>7,9,10</t>
  </si>
  <si>
    <t>Capacitar al personal de la Dirección Ejecutiva Seccional, involucrado en el proceso de adquisición de bienes y servicios en el manejo de las plataformas de Colombia Compra Eficiente.</t>
  </si>
  <si>
    <t>Fortalecer la presentación de inducción y reinducción para servidores de la Rama Judicial.</t>
  </si>
  <si>
    <t>Ampliar la cobertura de herramientas de atención virtual en los municipios del Distrito.</t>
  </si>
  <si>
    <t>Matriz de Riesgos</t>
  </si>
  <si>
    <t>Establecer políticas de seguridad que permitan salvaguardar la información de la entidad.</t>
  </si>
  <si>
    <t>Crear aplicativos para mejorar la eficiencia y eficacia de las labores desarrolladas en  el Consejo Seccional.</t>
  </si>
  <si>
    <t>Crear proyecto para la divulgación y publicación de información relevante para los usuarios.</t>
  </si>
  <si>
    <t>32,33,34</t>
  </si>
  <si>
    <t>Estandarización de las estructuras de funcionamiento y de personal en las Direcciones Seccionales.</t>
  </si>
  <si>
    <t xml:space="preserve">Capacitación y conocimiento sobre el nuevo aplicativo de nómina. </t>
  </si>
  <si>
    <t>Cobertura herramientas de comunicación para la realización de eventos académicos virtuales (televisores, camaras).</t>
  </si>
  <si>
    <t>Renovación de equipos servidores que interrumpan la prestación del servicio.</t>
  </si>
  <si>
    <t>18, 20</t>
  </si>
  <si>
    <t>Actualización de tablas de retención documental.</t>
  </si>
  <si>
    <t>Mejoramiento de la infraestructura.</t>
  </si>
  <si>
    <t>Adquisición de elementos de trabajo suficientes de acuerdo con la asignación de recursos.</t>
  </si>
  <si>
    <t>27,28,29</t>
  </si>
  <si>
    <t>Socializar las políticas ambientales de la entidad y sensibilizar acerca de las mismas.</t>
  </si>
  <si>
    <t>Revisión y análisis de los cambios de normatividad y lesgislación  que modifique o afecte la prestación del servicio administrativo de la Rama Judicial.</t>
  </si>
  <si>
    <t xml:space="preserve">Capacidad de cubrimiento de las necesidades del servicio de tecnología que brinda la mesa de ayuda. </t>
  </si>
  <si>
    <t>Socializar las políticas ambientales de la entidad y sensibilizar acerca de las mismas - Boletin Informativo.</t>
  </si>
  <si>
    <t xml:space="preserve">Actualizacion permanente de los cambios en los lineamientos ambientales. </t>
  </si>
  <si>
    <t>Implementar sistemas de energia renovables en sedes propias del distrito Judicial.</t>
  </si>
  <si>
    <t xml:space="preserve"> Manejo de residuos.</t>
  </si>
  <si>
    <t>Protocolos de bioseguridad frente a la Emergencia sanitaria Covid-19.</t>
  </si>
  <si>
    <t>Medición cuantitativa y cualitativa de los niveles de satisfacción de los usuarios internos y externos de la administración de justicia en relación a la prestación del servicio.</t>
  </si>
  <si>
    <t>31,32, 34</t>
  </si>
  <si>
    <t>Retroalimentar en las normas del SGC a los integrantes del Comité Seccional SIGCMA.</t>
  </si>
  <si>
    <t>Elaboración de Normograma y difusión de plegable para el usuario externo e interno de la normatividad vigente aplicable, para el desempeño de funciones en la seccional.</t>
  </si>
  <si>
    <t>Ampliar la difusión del proceso de convocatoria e inscripción de personas naturales o juridicas que deseen conformar la lista de auxiliares de la justicia.</t>
  </si>
  <si>
    <t xml:space="preserve">1.Insuficientes programas de capacitación para la toma de conciencia debido al desconocimiento de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</si>
  <si>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Lider del Proceso de Gestión Humana</t>
  </si>
  <si>
    <t>Hacer el seguimiento a las fechas de entrega de las novedades e informar por varios canales la necesidad de hacer el reporte dentro de las fechas establecidas.</t>
  </si>
  <si>
    <t>Aplicar el mecanismo de ingresar en nómina unicamente las novedades que cumplan con el cronograma establecido.</t>
  </si>
  <si>
    <t>Participar en las capacitaciones programadas por la Dirección Ejecutiva para el manejo de EFINOMINA.</t>
  </si>
  <si>
    <t xml:space="preserve">1. Fallas en la parametrización del aplicativo.
2. Falta de capacitación y conocimiento sobre el nuevo aplicativo.
</t>
  </si>
  <si>
    <t>Reportar las fallas del aplicativo EFINOMINA, en OS Ticket.</t>
  </si>
  <si>
    <t>Control de reportes de Ticket y seguimiento a la participación en las capacitaciones.</t>
  </si>
  <si>
    <t>Remisión de Póster informativo  a los Despachos Judiciales vía correo electronico y whatsApp,en el que  se informe sobre la fecha de entrega de novedades de nómina.</t>
  </si>
  <si>
    <t>20/05/2021
17/07/2021</t>
  </si>
  <si>
    <t xml:space="preserve">6/07/2021
6/10/2021
6/01/2022
</t>
  </si>
  <si>
    <t>Trimestral</t>
  </si>
  <si>
    <t>eee</t>
  </si>
  <si>
    <t>x</t>
  </si>
  <si>
    <t>Los despachos continuan generando novedades de personal, con fechas posteriores al día 10 de cada mes.</t>
  </si>
  <si>
    <t>A partir del mes de marzo entró en uso el aplicativo de nómina EFINOMINA, sin brindarse capacitación previa¡.</t>
  </si>
  <si>
    <t>1.Mensualmente se remite via correo electronico y whatsApp un poster, recordando que la fecha límite para la entrega de novedades es el día 10 de cada mes.  2.  Los remplazos por incapacidad se ingresan en nómina unicamente cuando se tiene la documentación completa para el cobre de la respectiva incapacidad.</t>
  </si>
  <si>
    <t>Durante el primer trimestre la Dirección Ejecutiva no brindó capacitaciones en el manejo del aplicativo de nómina.</t>
  </si>
  <si>
    <t>Se recibió el informe de Auditoria Interna UA20-053, procedimiento para el pago de sueldos a cargo del Área de Talento Humano vigencia 2019.</t>
  </si>
  <si>
    <t xml:space="preserve">De los servidores judiciales a los que se les revisó la liquidación de nómina en el año 2019, 26 presentaron inconsistencias por mayores liquidados por un valor total de $21.210.919 y 26 por menores valores liquidados por un valor total de $11.469.214.  </t>
  </si>
  <si>
    <t>Durante el segundo trimestre la Dirección Ejecutiva no brindó capacitaciones en el manejo del aplicativo de nómina.</t>
  </si>
  <si>
    <t>A partir del mes de marzo entró en uso el aplicativo de nómina EFINOMINA, sin brindarse capacitación.</t>
  </si>
  <si>
    <t>Se recibió el informe CGR-CDDJS010, resultado de la auditoría financiera sobre la vigencia 2020, con un hallazgo correspondiente al proceso de Gestión Humana, relacionado con la liquidación Aportes de Seguridad Social en Planta Temporal</t>
  </si>
  <si>
    <t>Se realizó el reporte al nivel central, para que se tenga en cuenta en la parametrización del aplkicativo EFINOMINA, se tenga en cuenta el correcto cálculo del Ingreso Base de Cotización para la liquidación de la seguridad social.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</si>
</sst>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7">
    <font>
      <sz val="11"/>
      <color theme="1"/>
      <name val="Calibri"/>
      <family val="2"/>
      <scheme val="minor"/>
    </font>
    <font>
      <sz val="11"/>
      <color rgb="FFFF0000"/>
      <name val="Calibri"/>
      <family val="2"/>
      <scheme val="minor"/>
    </font>
    <font>
      <sz val="11"/>
      <color theme="0"/>
      <name val="Calibri"/>
      <family val="2"/>
      <scheme val="minor"/>
    </font>
    <font>
      <b/>
      <sz val="16"/>
      <color theme="0"/>
      <name val="Arial Narrow"/>
      <family val="2"/>
    </font>
    <font>
      <b/>
      <sz val="22"/>
      <color theme="0"/>
      <name val="Arial Narrow"/>
      <family val="2"/>
    </font>
    <font>
      <b/>
      <sz val="22"/>
      <color theme="1"/>
      <name val="Arial"/>
      <family val="2"/>
    </font>
    <font>
      <sz val="11"/>
      <color theme="0"/>
      <name val="Arial Narrow"/>
      <family val="2"/>
    </font>
    <font>
      <sz val="11"/>
      <color theme="1"/>
      <name val="Arial Narrow"/>
      <family val="2"/>
    </font>
    <font>
      <b/>
      <sz val="14"/>
      <color theme="0"/>
      <name val="Arial Narrow"/>
      <family val="2"/>
    </font>
    <font>
      <sz val="14"/>
      <color theme="1"/>
      <name val="Arial Narrow"/>
      <family val="2"/>
    </font>
    <font>
      <b/>
      <sz val="11"/>
      <color theme="0"/>
      <name val="Arial Narrow"/>
      <family val="2"/>
    </font>
    <font>
      <sz val="10"/>
      <color theme="1"/>
      <name val="Roboto"/>
    </font>
    <font>
      <sz val="10"/>
      <name val="Calibri"/>
      <family val="2"/>
      <scheme val="minor"/>
    </font>
    <font>
      <sz val="11"/>
      <name val="Calibri"/>
      <family val="2"/>
      <scheme val="minor"/>
    </font>
    <font>
      <sz val="9"/>
      <color theme="1"/>
      <name val="Arial"/>
      <family val="2"/>
    </font>
    <font>
      <sz val="11"/>
      <color rgb="FF000000"/>
      <name val="Arial"/>
      <family val="2"/>
    </font>
    <font>
      <sz val="11"/>
      <name val="Arial"/>
      <family val="2"/>
    </font>
    <font>
      <b/>
      <sz val="11"/>
      <color rgb="FF000000"/>
      <name val="Arial"/>
      <family val="2"/>
    </font>
    <font>
      <b/>
      <sz val="11"/>
      <name val="Arial"/>
      <family val="2"/>
    </font>
    <font>
      <b/>
      <sz val="11"/>
      <color rgb="FFF2F2F2"/>
      <name val="Arial"/>
      <family val="2"/>
    </font>
    <font>
      <b/>
      <sz val="9"/>
      <color theme="1"/>
      <name val="Arial"/>
      <family val="2"/>
    </font>
    <font>
      <b/>
      <i/>
      <sz val="9"/>
      <color theme="1"/>
      <name val="Arial"/>
      <family val="2"/>
    </font>
    <font>
      <b/>
      <i/>
      <sz val="11"/>
      <name val="Arial"/>
      <family val="2"/>
    </font>
    <font>
      <b/>
      <i/>
      <sz val="14"/>
      <color theme="1"/>
      <name val="Calibri"/>
      <family val="2"/>
      <scheme val="minor"/>
    </font>
    <font>
      <sz val="14"/>
      <color theme="1"/>
      <name val="Calibri"/>
      <family val="2"/>
      <scheme val="minor"/>
    </font>
    <font>
      <sz val="14"/>
      <name val="Calibri"/>
      <family val="2"/>
      <scheme val="minor"/>
    </font>
    <font>
      <sz val="10"/>
      <name val="Arial"/>
      <family val="2"/>
    </font>
    <font>
      <b/>
      <u/>
      <sz val="11"/>
      <name val="Arial Narrow"/>
      <family val="2"/>
    </font>
    <font>
      <b/>
      <sz val="11"/>
      <name val="Arial Narrow"/>
      <family val="2"/>
    </font>
    <font>
      <sz val="11"/>
      <name val="Arial Narrow"/>
      <family val="2"/>
    </font>
    <font>
      <b/>
      <sz val="11"/>
      <color rgb="FF002060"/>
      <name val="Arial Narrow"/>
      <family val="2"/>
    </font>
    <font>
      <sz val="10"/>
      <name val="Arial Narrow"/>
      <family val="2"/>
    </font>
    <font>
      <b/>
      <sz val="10"/>
      <name val="Arial Narrow"/>
      <family val="2"/>
    </font>
    <font>
      <sz val="12"/>
      <name val="Times New Roman"/>
      <family val="1"/>
    </font>
    <font>
      <b/>
      <sz val="9"/>
      <color theme="0"/>
      <name val="Arial Narrow"/>
      <family val="2"/>
    </font>
    <font>
      <b/>
      <sz val="9"/>
      <name val="Arial Narrow"/>
      <family val="2"/>
    </font>
    <font>
      <sz val="9"/>
      <name val="Arial Narrow"/>
      <family val="2"/>
    </font>
    <font>
      <b/>
      <sz val="9"/>
      <color theme="9" tint="-0.249977111117893"/>
      <name val="Arial Narrow"/>
      <family val="2"/>
    </font>
    <font>
      <sz val="9"/>
      <color theme="1"/>
      <name val="Arial Narrow"/>
      <family val="2"/>
    </font>
    <font>
      <b/>
      <sz val="26"/>
      <color theme="1"/>
      <name val="Arial Narrow"/>
      <family val="2"/>
    </font>
    <font>
      <b/>
      <sz val="18"/>
      <color theme="1"/>
      <name val="Arial Narrow"/>
      <family val="2"/>
    </font>
    <font>
      <sz val="16"/>
      <color theme="1"/>
      <name val="Arial Narrow"/>
      <family val="2"/>
    </font>
    <font>
      <b/>
      <sz val="18"/>
      <color theme="1"/>
      <name val="Arial"/>
      <family val="2"/>
    </font>
    <font>
      <sz val="11"/>
      <color theme="1"/>
      <name val="Arial"/>
      <family val="2"/>
    </font>
    <font>
      <sz val="18"/>
      <name val="Arial"/>
      <family val="2"/>
    </font>
    <font>
      <b/>
      <sz val="18"/>
      <color rgb="FF000000"/>
      <name val="Arial"/>
      <family val="2"/>
    </font>
    <font>
      <sz val="18"/>
      <color rgb="FF000000"/>
      <name val="Arial"/>
      <family val="2"/>
    </font>
    <font>
      <sz val="18"/>
      <color rgb="FFFFFFFF"/>
      <name val="Arial"/>
      <family val="2"/>
    </font>
    <font>
      <b/>
      <sz val="11"/>
      <color theme="1"/>
      <name val="Arial Narrow"/>
      <family val="2"/>
    </font>
    <font>
      <b/>
      <sz val="26"/>
      <color theme="1"/>
      <name val="Arial"/>
      <family val="2"/>
    </font>
    <font>
      <sz val="24"/>
      <name val="Arial"/>
      <family val="2"/>
    </font>
    <font>
      <b/>
      <sz val="24"/>
      <color rgb="FF000000"/>
      <name val="Arial"/>
      <family val="2"/>
    </font>
    <font>
      <sz val="26"/>
      <color rgb="FF000000"/>
      <name val="Arial"/>
      <family val="2"/>
    </font>
    <font>
      <sz val="26"/>
      <color rgb="FFFFFFFF"/>
      <name val="Arial"/>
      <family val="2"/>
    </font>
    <font>
      <sz val="16"/>
      <color rgb="FF000000"/>
      <name val="Arial Narrow"/>
      <family val="2"/>
    </font>
    <font>
      <sz val="26"/>
      <color theme="1"/>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rgb="FF000000"/>
      <name val="Calibri"/>
      <family val="2"/>
    </font>
    <font>
      <b/>
      <sz val="20"/>
      <color theme="1"/>
      <name val="Calibri"/>
      <family val="2"/>
      <scheme val="minor"/>
    </font>
    <font>
      <b/>
      <sz val="16"/>
      <color theme="1"/>
      <name val="Calibri"/>
      <family val="2"/>
      <scheme val="minor"/>
    </font>
    <font>
      <b/>
      <sz val="12"/>
      <color rgb="FF000000"/>
      <name val="Calibri"/>
      <family val="2"/>
    </font>
    <font>
      <b/>
      <sz val="16"/>
      <color rgb="FF000000"/>
      <name val="Calibri"/>
      <family val="2"/>
    </font>
    <font>
      <b/>
      <sz val="18"/>
      <color rgb="FF000000"/>
      <name val="Calibri"/>
      <family val="2"/>
    </font>
    <font>
      <b/>
      <sz val="20"/>
      <color theme="0"/>
      <name val="Arial Narrow"/>
      <family val="2"/>
    </font>
    <font>
      <b/>
      <sz val="10"/>
      <color theme="0"/>
      <name val="Arial Narrow"/>
      <family val="2"/>
    </font>
    <font>
      <b/>
      <sz val="10"/>
      <color theme="2"/>
      <name val="Arial Narrow"/>
      <family val="2"/>
    </font>
    <font>
      <b/>
      <sz val="10"/>
      <color theme="1"/>
      <name val="Calibri"/>
      <family val="2"/>
      <scheme val="minor"/>
    </font>
    <font>
      <sz val="11"/>
      <color rgb="FF00B050"/>
      <name val="Calibri"/>
      <family val="2"/>
      <scheme val="minor"/>
    </font>
    <font>
      <sz val="10"/>
      <color theme="4"/>
      <name val="Calibri"/>
      <family val="2"/>
      <scheme val="minor"/>
    </font>
    <font>
      <b/>
      <sz val="14"/>
      <color rgb="FF000000"/>
      <name val="Calibri"/>
      <family val="2"/>
    </font>
    <font>
      <b/>
      <sz val="14"/>
      <name val="Calibri"/>
      <family val="2"/>
    </font>
    <font>
      <sz val="10"/>
      <color rgb="FF000000"/>
      <name val="Arial"/>
      <family val="2"/>
    </font>
    <font>
      <sz val="14"/>
      <name val="Calibri"/>
      <family val="2"/>
    </font>
    <font>
      <b/>
      <sz val="14"/>
      <color rgb="FFFF0000"/>
      <name val="Calibri"/>
      <family val="2"/>
    </font>
    <font>
      <sz val="14"/>
      <color rgb="FF000000"/>
      <name val="Calibri"/>
      <family val="2"/>
    </font>
    <font>
      <sz val="9"/>
      <color rgb="FF000000"/>
      <name val="Arial"/>
      <family val="2"/>
    </font>
    <font>
      <sz val="11"/>
      <color rgb="FF000000"/>
      <name val="Arial Black"/>
      <family val="2"/>
    </font>
  </fonts>
  <fills count="28">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9"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FFC000"/>
        <bgColor indexed="64"/>
      </patternFill>
    </fill>
    <fill>
      <patternFill patternType="solid">
        <fgColor rgb="FFFFFFFF"/>
        <bgColor rgb="FF000000"/>
      </patternFill>
    </fill>
    <fill>
      <patternFill patternType="solid">
        <fgColor rgb="FF00B0F0"/>
        <bgColor rgb="FF000000"/>
      </patternFill>
    </fill>
    <fill>
      <patternFill patternType="solid">
        <fgColor rgb="FF002060"/>
        <bgColor rgb="FF000000"/>
      </patternFill>
    </fill>
    <fill>
      <patternFill patternType="solid">
        <fgColor rgb="FF9BC2E6"/>
        <bgColor rgb="FF000000"/>
      </patternFill>
    </fill>
    <fill>
      <patternFill patternType="solid">
        <fgColor theme="4"/>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4" tint="-0.499984740745262"/>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rgb="FFD9D9D9"/>
        <bgColor rgb="FF000000"/>
      </patternFill>
    </fill>
  </fills>
  <borders count="13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thin">
        <color indexed="64"/>
      </left>
      <right style="thin">
        <color indexed="64"/>
      </right>
      <top style="thin">
        <color indexed="64"/>
      </top>
      <bottom style="thin">
        <color indexed="64"/>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diagonal/>
    </border>
    <border>
      <left/>
      <right style="thin">
        <color indexed="64"/>
      </right>
      <top/>
      <bottom/>
      <diagonal/>
    </border>
    <border>
      <left style="thin">
        <color indexed="64"/>
      </left>
      <right/>
      <top/>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rgb="FF000000"/>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thin">
        <color rgb="FF000000"/>
      </left>
      <right style="medium">
        <color indexed="64"/>
      </right>
      <top style="thin">
        <color rgb="FF000000"/>
      </top>
      <bottom style="medium">
        <color indexed="64"/>
      </bottom>
      <diagonal/>
    </border>
    <border>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style="thin">
        <color rgb="FF000000"/>
      </left>
      <right style="medium">
        <color indexed="64"/>
      </right>
      <top style="thin">
        <color rgb="FF000000"/>
      </top>
      <bottom/>
      <diagonal/>
    </border>
    <border>
      <left style="thin">
        <color rgb="FF000000"/>
      </left>
      <right style="medium">
        <color indexed="64"/>
      </right>
      <top style="thin">
        <color rgb="FF000000"/>
      </top>
      <bottom style="thin">
        <color rgb="FF000000"/>
      </bottom>
      <diagonal/>
    </border>
    <border>
      <left/>
      <right style="medium">
        <color indexed="64"/>
      </right>
      <top style="thin">
        <color indexed="64"/>
      </top>
      <bottom style="thin">
        <color indexed="64"/>
      </bottom>
      <diagonal/>
    </border>
    <border>
      <left style="thin">
        <color rgb="FF000000"/>
      </left>
      <right style="medium">
        <color indexed="64"/>
      </right>
      <top/>
      <bottom style="thin">
        <color rgb="FF000000"/>
      </bottom>
      <diagonal/>
    </border>
    <border>
      <left/>
      <right/>
      <top style="medium">
        <color indexed="64"/>
      </top>
      <bottom style="thin">
        <color indexed="64"/>
      </bottom>
      <diagonal/>
    </border>
    <border>
      <left/>
      <right style="thin">
        <color rgb="FF000000"/>
      </right>
      <top/>
      <bottom style="thin">
        <color indexed="64"/>
      </bottom>
      <diagonal/>
    </border>
    <border>
      <left style="thin">
        <color indexed="64"/>
      </left>
      <right/>
      <top/>
      <bottom style="thin">
        <color indexed="64"/>
      </bottom>
      <diagonal/>
    </border>
    <border>
      <left/>
      <right style="medium">
        <color indexed="64"/>
      </right>
      <top/>
      <bottom style="thin">
        <color rgb="FF000000"/>
      </bottom>
      <diagonal/>
    </border>
    <border>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theme="1"/>
      </left>
      <right style="double">
        <color theme="1"/>
      </right>
      <top style="double">
        <color theme="1"/>
      </top>
      <bottom/>
      <diagonal/>
    </border>
    <border>
      <left style="double">
        <color theme="1"/>
      </left>
      <right style="thin">
        <color theme="1"/>
      </right>
      <top style="double">
        <color theme="1"/>
      </top>
      <bottom/>
      <diagonal/>
    </border>
    <border>
      <left style="thin">
        <color theme="1"/>
      </left>
      <right style="double">
        <color theme="1"/>
      </right>
      <top style="thin">
        <color theme="1"/>
      </top>
      <bottom/>
      <diagonal/>
    </border>
    <border>
      <left/>
      <right style="double">
        <color theme="1"/>
      </right>
      <top/>
      <bottom style="double">
        <color theme="1"/>
      </bottom>
      <diagonal/>
    </border>
    <border>
      <left/>
      <right/>
      <top/>
      <bottom style="double">
        <color theme="1"/>
      </bottom>
      <diagonal/>
    </border>
    <border>
      <left style="thin">
        <color theme="1"/>
      </left>
      <right style="double">
        <color theme="1"/>
      </right>
      <top/>
      <bottom style="thin">
        <color theme="1"/>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right style="thin">
        <color indexed="64"/>
      </right>
      <top style="dashed">
        <color theme="9" tint="-0.24994659260841701"/>
      </top>
      <bottom/>
      <diagonal/>
    </border>
    <border>
      <left style="thick">
        <color theme="0"/>
      </left>
      <right/>
      <top style="thick">
        <color theme="0"/>
      </top>
      <bottom style="thick">
        <color theme="0"/>
      </bottom>
      <diagonal/>
    </border>
    <border>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style="thick">
        <color theme="0"/>
      </right>
      <top/>
      <bottom style="thick">
        <color theme="0"/>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dashed">
        <color theme="9" tint="-0.24994659260841701"/>
      </left>
      <right style="dashed">
        <color theme="9" tint="-0.24994659260841701"/>
      </right>
      <top/>
      <bottom style="thin">
        <color indexed="64"/>
      </bottom>
      <diagonal/>
    </border>
    <border>
      <left/>
      <right style="thin">
        <color rgb="FF000000"/>
      </right>
      <top style="thin">
        <color indexed="64"/>
      </top>
      <bottom style="thin">
        <color indexed="64"/>
      </bottom>
      <diagonal/>
    </border>
  </borders>
  <cellStyleXfs count="3">
    <xf numFmtId="0" fontId="0" fillId="0" borderId="0"/>
    <xf numFmtId="0" fontId="26" fillId="0" borderId="0"/>
    <xf numFmtId="0" fontId="33" fillId="0" borderId="0"/>
  </cellStyleXfs>
  <cellXfs count="596">
    <xf numFmtId="0" fontId="0" fillId="0" borderId="0" xfId="0"/>
    <xf numFmtId="0" fontId="6" fillId="2" borderId="0" xfId="0" applyFont="1" applyFill="1" applyBorder="1"/>
    <xf numFmtId="0" fontId="6" fillId="0" borderId="0" xfId="0" applyFont="1" applyBorder="1"/>
    <xf numFmtId="0" fontId="7" fillId="2" borderId="0" xfId="0" applyFont="1" applyFill="1" applyAlignment="1">
      <alignment horizontal="center" vertical="center"/>
    </xf>
    <xf numFmtId="0" fontId="7" fillId="2" borderId="0" xfId="0" applyFont="1" applyFill="1" applyAlignment="1">
      <alignment horizontal="left" vertical="center"/>
    </xf>
    <xf numFmtId="0" fontId="7" fillId="2" borderId="0" xfId="0" applyFont="1" applyFill="1"/>
    <xf numFmtId="0" fontId="10" fillId="3" borderId="10" xfId="0" applyFont="1" applyFill="1" applyBorder="1" applyAlignment="1">
      <alignment horizontal="center" vertical="center" textRotation="90" wrapText="1"/>
    </xf>
    <xf numFmtId="0" fontId="10" fillId="3" borderId="10" xfId="0" applyFont="1" applyFill="1" applyBorder="1" applyAlignment="1">
      <alignment horizontal="center" vertical="center" textRotation="90"/>
    </xf>
    <xf numFmtId="0" fontId="10" fillId="3" borderId="13" xfId="0" applyFont="1" applyFill="1" applyBorder="1" applyAlignment="1">
      <alignment horizontal="center" vertical="center" textRotation="90" wrapText="1"/>
    </xf>
    <xf numFmtId="0" fontId="10" fillId="2" borderId="0" xfId="0" applyFont="1" applyFill="1" applyBorder="1" applyAlignment="1">
      <alignment horizontal="center" vertical="center"/>
    </xf>
    <xf numFmtId="0" fontId="10" fillId="4" borderId="0" xfId="0" applyFont="1" applyFill="1" applyBorder="1" applyAlignment="1">
      <alignment horizontal="center" vertical="center"/>
    </xf>
    <xf numFmtId="0" fontId="0" fillId="0" borderId="17" xfId="0" applyBorder="1" applyAlignment="1">
      <alignment horizontal="center" vertical="center" wrapText="1"/>
    </xf>
    <xf numFmtId="0" fontId="12" fillId="0" borderId="17" xfId="0" applyFont="1" applyBorder="1" applyAlignment="1" applyProtection="1">
      <alignment horizontal="left" vertical="top" wrapText="1"/>
      <protection locked="0"/>
    </xf>
    <xf numFmtId="9" fontId="0" fillId="0" borderId="17" xfId="0" applyNumberFormat="1" applyBorder="1" applyAlignment="1">
      <alignment horizontal="center" vertical="center" wrapText="1"/>
    </xf>
    <xf numFmtId="9" fontId="0" fillId="5" borderId="17" xfId="0" applyNumberFormat="1" applyFill="1" applyBorder="1" applyAlignment="1">
      <alignment horizontal="center" vertical="center" wrapText="1"/>
    </xf>
    <xf numFmtId="0" fontId="2" fillId="2" borderId="0" xfId="0" applyFont="1" applyFill="1" applyBorder="1"/>
    <xf numFmtId="0" fontId="2" fillId="0" borderId="0" xfId="0" applyFont="1" applyBorder="1"/>
    <xf numFmtId="0" fontId="0" fillId="0" borderId="3" xfId="0" applyBorder="1" applyAlignment="1">
      <alignment horizontal="center" vertical="center" wrapText="1"/>
    </xf>
    <xf numFmtId="9" fontId="0" fillId="0" borderId="3" xfId="0" applyNumberFormat="1" applyBorder="1" applyAlignment="1">
      <alignment horizontal="center" vertical="center" wrapText="1"/>
    </xf>
    <xf numFmtId="9" fontId="0" fillId="5" borderId="3" xfId="0" applyNumberFormat="1" applyFill="1" applyBorder="1" applyAlignment="1">
      <alignment horizontal="center" vertical="center" wrapText="1"/>
    </xf>
    <xf numFmtId="0" fontId="12" fillId="0" borderId="3" xfId="0" applyFont="1" applyBorder="1" applyAlignment="1" applyProtection="1">
      <alignment horizontal="left" vertical="top" wrapText="1"/>
      <protection locked="0"/>
    </xf>
    <xf numFmtId="0" fontId="0" fillId="0" borderId="17" xfId="0" applyFill="1" applyBorder="1" applyAlignment="1">
      <alignment horizontal="center" vertical="center" wrapText="1"/>
    </xf>
    <xf numFmtId="0" fontId="12" fillId="0" borderId="17" xfId="0" applyFont="1" applyFill="1" applyBorder="1" applyAlignment="1" applyProtection="1">
      <alignment horizontal="left" vertical="top" wrapText="1"/>
      <protection locked="0"/>
    </xf>
    <xf numFmtId="0" fontId="0" fillId="0" borderId="3" xfId="0" applyFill="1" applyBorder="1" applyAlignment="1">
      <alignment horizontal="center" vertical="center" wrapText="1"/>
    </xf>
    <xf numFmtId="0" fontId="12" fillId="0" borderId="3" xfId="0" applyFont="1" applyFill="1" applyBorder="1" applyAlignment="1" applyProtection="1">
      <alignment horizontal="left" vertical="top" wrapText="1"/>
      <protection locked="0"/>
    </xf>
    <xf numFmtId="9" fontId="0" fillId="0" borderId="3" xfId="0" applyNumberFormat="1" applyFill="1" applyBorder="1" applyAlignment="1">
      <alignment horizontal="center" vertical="center" wrapText="1"/>
    </xf>
    <xf numFmtId="0" fontId="0" fillId="0" borderId="33" xfId="0" applyFill="1" applyBorder="1" applyAlignment="1">
      <alignment vertical="center" wrapText="1"/>
    </xf>
    <xf numFmtId="0" fontId="0" fillId="0" borderId="33" xfId="0" applyBorder="1" applyAlignment="1">
      <alignment horizontal="center" vertical="center" wrapText="1"/>
    </xf>
    <xf numFmtId="0" fontId="13" fillId="0" borderId="32" xfId="0" applyFont="1" applyBorder="1" applyAlignment="1" applyProtection="1">
      <alignment horizontal="left" vertical="top" wrapText="1"/>
      <protection locked="0"/>
    </xf>
    <xf numFmtId="9" fontId="0" fillId="0" borderId="33" xfId="0" applyNumberFormat="1" applyBorder="1" applyAlignment="1">
      <alignment horizontal="center" vertical="center" wrapText="1"/>
    </xf>
    <xf numFmtId="0" fontId="0" fillId="0" borderId="17" xfId="0" applyBorder="1" applyAlignment="1">
      <alignment wrapText="1"/>
    </xf>
    <xf numFmtId="0" fontId="0" fillId="0" borderId="3" xfId="0" applyBorder="1" applyAlignment="1">
      <alignment wrapText="1"/>
    </xf>
    <xf numFmtId="0" fontId="0" fillId="0" borderId="3" xfId="0" applyFill="1" applyBorder="1" applyAlignment="1">
      <alignment wrapText="1"/>
    </xf>
    <xf numFmtId="0" fontId="14" fillId="0" borderId="0" xfId="0" applyFont="1"/>
    <xf numFmtId="0" fontId="14" fillId="0" borderId="0" xfId="0" applyFont="1" applyAlignment="1">
      <alignment wrapText="1"/>
    </xf>
    <xf numFmtId="0" fontId="14" fillId="0" borderId="0" xfId="0" applyFont="1" applyAlignment="1">
      <alignment horizontal="center"/>
    </xf>
    <xf numFmtId="0" fontId="14" fillId="0" borderId="0" xfId="0" applyFont="1" applyAlignment="1"/>
    <xf numFmtId="0" fontId="14" fillId="2" borderId="0" xfId="0" applyFont="1" applyFill="1" applyAlignment="1">
      <alignment wrapText="1"/>
    </xf>
    <xf numFmtId="0" fontId="14" fillId="2" borderId="0" xfId="0" applyFont="1" applyFill="1" applyAlignment="1">
      <alignment horizontal="center"/>
    </xf>
    <xf numFmtId="0" fontId="14" fillId="2" borderId="0" xfId="0" applyFont="1" applyFill="1" applyAlignment="1"/>
    <xf numFmtId="0" fontId="15" fillId="8" borderId="38" xfId="0" applyFont="1" applyFill="1" applyBorder="1" applyAlignment="1">
      <alignment vertical="center" wrapText="1" readingOrder="1"/>
    </xf>
    <xf numFmtId="0" fontId="15" fillId="8" borderId="39" xfId="0" applyFont="1" applyFill="1" applyBorder="1" applyAlignment="1">
      <alignment horizontal="center" vertical="center" wrapText="1"/>
    </xf>
    <xf numFmtId="0" fontId="15" fillId="8" borderId="40" xfId="0" applyFont="1" applyFill="1" applyBorder="1" applyAlignment="1">
      <alignment vertical="center" wrapText="1"/>
    </xf>
    <xf numFmtId="0" fontId="15" fillId="8" borderId="40" xfId="0" applyFont="1" applyFill="1" applyBorder="1" applyAlignment="1">
      <alignment horizontal="center" vertical="center" wrapText="1" readingOrder="1"/>
    </xf>
    <xf numFmtId="0" fontId="15" fillId="8" borderId="41" xfId="0" applyFont="1" applyFill="1" applyBorder="1" applyAlignment="1">
      <alignment horizontal="center" vertical="center" wrapText="1"/>
    </xf>
    <xf numFmtId="0" fontId="15" fillId="8" borderId="42" xfId="0" applyFont="1" applyFill="1" applyBorder="1" applyAlignment="1">
      <alignment vertical="center" wrapText="1"/>
    </xf>
    <xf numFmtId="0" fontId="15" fillId="8" borderId="44" xfId="0" applyFont="1" applyFill="1" applyBorder="1" applyAlignment="1">
      <alignment vertical="center" wrapText="1"/>
    </xf>
    <xf numFmtId="0" fontId="15" fillId="8" borderId="45" xfId="0" applyFont="1" applyFill="1" applyBorder="1" applyAlignment="1">
      <alignment horizontal="center" vertical="center" wrapText="1"/>
    </xf>
    <xf numFmtId="0" fontId="15" fillId="8" borderId="36" xfId="0" applyFont="1" applyFill="1" applyBorder="1" applyAlignment="1">
      <alignment vertical="center" wrapText="1"/>
    </xf>
    <xf numFmtId="0" fontId="15" fillId="8" borderId="36" xfId="0" applyFont="1" applyFill="1" applyBorder="1" applyAlignment="1">
      <alignment horizontal="center" vertical="center" wrapText="1" readingOrder="1"/>
    </xf>
    <xf numFmtId="0" fontId="15" fillId="8" borderId="47" xfId="0" applyFont="1" applyFill="1" applyBorder="1" applyAlignment="1">
      <alignment vertical="center" wrapText="1"/>
    </xf>
    <xf numFmtId="0" fontId="15" fillId="8" borderId="36" xfId="0" applyFont="1" applyFill="1" applyBorder="1" applyAlignment="1">
      <alignment vertical="center" wrapText="1" readingOrder="1"/>
    </xf>
    <xf numFmtId="0" fontId="15" fillId="8" borderId="38" xfId="0" applyFont="1" applyFill="1" applyBorder="1" applyAlignment="1">
      <alignment vertical="center" wrapText="1"/>
    </xf>
    <xf numFmtId="0" fontId="15" fillId="8" borderId="48" xfId="0" applyFont="1" applyFill="1" applyBorder="1" applyAlignment="1">
      <alignment vertical="center" wrapText="1"/>
    </xf>
    <xf numFmtId="0" fontId="15" fillId="8" borderId="40" xfId="0" applyFont="1" applyFill="1" applyBorder="1" applyAlignment="1">
      <alignment vertical="center" wrapText="1" readingOrder="1"/>
    </xf>
    <xf numFmtId="0" fontId="15" fillId="8" borderId="49" xfId="0" applyFont="1" applyFill="1" applyBorder="1" applyAlignment="1">
      <alignment vertical="center" wrapText="1"/>
    </xf>
    <xf numFmtId="0" fontId="15" fillId="8" borderId="36" xfId="0" applyFont="1" applyFill="1" applyBorder="1" applyAlignment="1">
      <alignment horizontal="center" vertical="center" wrapText="1"/>
    </xf>
    <xf numFmtId="0" fontId="15" fillId="8" borderId="50" xfId="0" applyFont="1" applyFill="1" applyBorder="1" applyAlignment="1">
      <alignment vertical="center" wrapText="1"/>
    </xf>
    <xf numFmtId="0" fontId="15" fillId="8" borderId="26" xfId="0" applyFont="1" applyFill="1" applyBorder="1" applyAlignment="1">
      <alignment vertical="center" wrapText="1"/>
    </xf>
    <xf numFmtId="0" fontId="15" fillId="8" borderId="40" xfId="0" applyFont="1" applyFill="1" applyBorder="1" applyAlignment="1">
      <alignment horizontal="center" vertical="center" wrapText="1"/>
    </xf>
    <xf numFmtId="0" fontId="15" fillId="8" borderId="51" xfId="0" applyFont="1" applyFill="1" applyBorder="1" applyAlignment="1">
      <alignment vertical="center" wrapText="1"/>
    </xf>
    <xf numFmtId="0" fontId="15" fillId="8" borderId="24" xfId="0" applyFont="1" applyFill="1" applyBorder="1" applyAlignment="1">
      <alignment horizontal="center" vertical="center" wrapText="1" readingOrder="1"/>
    </xf>
    <xf numFmtId="0" fontId="15" fillId="8" borderId="0" xfId="0" applyFont="1" applyFill="1" applyBorder="1" applyAlignment="1">
      <alignment vertical="center" wrapText="1"/>
    </xf>
    <xf numFmtId="0" fontId="16" fillId="8" borderId="47" xfId="0" applyFont="1" applyFill="1" applyBorder="1" applyAlignment="1">
      <alignment vertical="center" wrapText="1"/>
    </xf>
    <xf numFmtId="0" fontId="15" fillId="8" borderId="3" xfId="0" applyFont="1" applyFill="1" applyBorder="1" applyAlignment="1">
      <alignment vertical="center" wrapText="1"/>
    </xf>
    <xf numFmtId="0" fontId="15" fillId="8" borderId="52" xfId="0" applyFont="1" applyFill="1" applyBorder="1" applyAlignment="1">
      <alignment vertical="center" wrapText="1"/>
    </xf>
    <xf numFmtId="0" fontId="15" fillId="8" borderId="53" xfId="0" applyFont="1" applyFill="1" applyBorder="1" applyAlignment="1">
      <alignment horizontal="center" vertical="center" wrapText="1" readingOrder="1"/>
    </xf>
    <xf numFmtId="0" fontId="15" fillId="8" borderId="53" xfId="0" applyFont="1" applyFill="1" applyBorder="1" applyAlignment="1">
      <alignment vertical="center" wrapText="1"/>
    </xf>
    <xf numFmtId="0" fontId="15" fillId="8" borderId="55" xfId="0" applyFont="1" applyFill="1" applyBorder="1" applyAlignment="1">
      <alignment vertical="center" wrapText="1"/>
    </xf>
    <xf numFmtId="0" fontId="15" fillId="8" borderId="0" xfId="0" applyFont="1" applyFill="1" applyBorder="1" applyAlignment="1">
      <alignment horizontal="center" vertical="center" wrapText="1" readingOrder="1"/>
    </xf>
    <xf numFmtId="0" fontId="15" fillId="8" borderId="26" xfId="0" applyFont="1" applyFill="1" applyBorder="1" applyAlignment="1">
      <alignment horizontal="center" vertical="center" wrapText="1" readingOrder="1"/>
    </xf>
    <xf numFmtId="0" fontId="15" fillId="8" borderId="56" xfId="0" applyFont="1" applyFill="1" applyBorder="1" applyAlignment="1">
      <alignment vertical="center" wrapText="1"/>
    </xf>
    <xf numFmtId="0" fontId="15" fillId="8" borderId="45" xfId="0" applyFont="1" applyFill="1" applyBorder="1" applyAlignment="1">
      <alignment horizontal="center" vertical="center" wrapText="1" readingOrder="1"/>
    </xf>
    <xf numFmtId="0" fontId="16" fillId="8" borderId="36" xfId="0" applyFont="1" applyFill="1" applyBorder="1" applyAlignment="1">
      <alignment vertical="center" wrapText="1"/>
    </xf>
    <xf numFmtId="0" fontId="15" fillId="8" borderId="57" xfId="0" applyFont="1" applyFill="1" applyBorder="1" applyAlignment="1">
      <alignment vertical="center" wrapText="1"/>
    </xf>
    <xf numFmtId="0" fontId="15" fillId="8" borderId="39" xfId="0" applyFont="1" applyFill="1" applyBorder="1" applyAlignment="1">
      <alignment horizontal="center" vertical="center" wrapText="1" readingOrder="1"/>
    </xf>
    <xf numFmtId="0" fontId="15" fillId="8" borderId="58" xfId="0" applyFont="1" applyFill="1" applyBorder="1" applyAlignment="1">
      <alignment vertical="center" wrapText="1"/>
    </xf>
    <xf numFmtId="0" fontId="15" fillId="8" borderId="44" xfId="0" applyFont="1" applyFill="1" applyBorder="1" applyAlignment="1">
      <alignment vertical="center" wrapText="1" readingOrder="1"/>
    </xf>
    <xf numFmtId="0" fontId="15" fillId="8" borderId="58" xfId="0" applyFont="1" applyFill="1" applyBorder="1" applyAlignment="1">
      <alignment vertical="center" wrapText="1" readingOrder="1"/>
    </xf>
    <xf numFmtId="0" fontId="15" fillId="8" borderId="29" xfId="0" applyFont="1" applyFill="1" applyBorder="1" applyAlignment="1">
      <alignment vertical="center" wrapText="1" readingOrder="1"/>
    </xf>
    <xf numFmtId="0" fontId="15" fillId="8" borderId="59" xfId="0" applyFont="1" applyFill="1" applyBorder="1" applyAlignment="1">
      <alignment horizontal="center" vertical="center" wrapText="1" readingOrder="1"/>
    </xf>
    <xf numFmtId="0" fontId="15" fillId="8" borderId="53" xfId="0" applyFont="1" applyFill="1" applyBorder="1" applyAlignment="1">
      <alignment vertical="center" wrapText="1" readingOrder="1"/>
    </xf>
    <xf numFmtId="0" fontId="17" fillId="9" borderId="26" xfId="0" applyFont="1" applyFill="1" applyBorder="1" applyAlignment="1">
      <alignment horizontal="center" vertical="center" wrapText="1"/>
    </xf>
    <xf numFmtId="0" fontId="18" fillId="9" borderId="26" xfId="0" applyFont="1" applyFill="1" applyBorder="1" applyAlignment="1">
      <alignment horizontal="center" vertical="center" wrapText="1" readingOrder="1"/>
    </xf>
    <xf numFmtId="0" fontId="18" fillId="9" borderId="27" xfId="0" applyFont="1" applyFill="1" applyBorder="1" applyAlignment="1">
      <alignment horizontal="center" vertical="center" wrapText="1"/>
    </xf>
    <xf numFmtId="0" fontId="15" fillId="8" borderId="42" xfId="0" applyFont="1" applyFill="1" applyBorder="1" applyAlignment="1">
      <alignment wrapText="1"/>
    </xf>
    <xf numFmtId="0" fontId="15" fillId="8" borderId="40" xfId="0" applyFont="1" applyFill="1" applyBorder="1" applyAlignment="1">
      <alignment wrapText="1" readingOrder="1"/>
    </xf>
    <xf numFmtId="0" fontId="15" fillId="8" borderId="47" xfId="0" applyFont="1" applyFill="1" applyBorder="1" applyAlignment="1">
      <alignment wrapText="1"/>
    </xf>
    <xf numFmtId="0" fontId="15" fillId="8" borderId="36" xfId="0" applyFont="1" applyFill="1" applyBorder="1" applyAlignment="1">
      <alignment horizontal="center" wrapText="1" readingOrder="1"/>
    </xf>
    <xf numFmtId="0" fontId="15" fillId="8" borderId="36" xfId="0" applyFont="1" applyFill="1" applyBorder="1" applyAlignment="1">
      <alignment wrapText="1" readingOrder="1"/>
    </xf>
    <xf numFmtId="0" fontId="15" fillId="8" borderId="47" xfId="0" applyFont="1" applyFill="1" applyBorder="1" applyAlignment="1">
      <alignment vertical="center" wrapText="1" readingOrder="1"/>
    </xf>
    <xf numFmtId="0" fontId="15" fillId="8" borderId="42" xfId="0" applyFont="1" applyFill="1" applyBorder="1" applyAlignment="1">
      <alignment wrapText="1" readingOrder="1"/>
    </xf>
    <xf numFmtId="0" fontId="16" fillId="8" borderId="42" xfId="0" applyFont="1" applyFill="1" applyBorder="1" applyAlignment="1">
      <alignment vertical="center" wrapText="1"/>
    </xf>
    <xf numFmtId="0" fontId="16" fillId="8" borderId="47" xfId="0" applyFont="1" applyFill="1" applyBorder="1" applyAlignment="1">
      <alignment wrapText="1"/>
    </xf>
    <xf numFmtId="0" fontId="15" fillId="8" borderId="62" xfId="0" applyFont="1" applyFill="1" applyBorder="1" applyAlignment="1">
      <alignment vertical="center" wrapText="1"/>
    </xf>
    <xf numFmtId="0" fontId="15" fillId="8" borderId="47" xfId="0" applyFont="1" applyFill="1" applyBorder="1" applyAlignment="1">
      <alignment wrapText="1" readingOrder="1"/>
    </xf>
    <xf numFmtId="0" fontId="16" fillId="8" borderId="40" xfId="0" applyFont="1" applyFill="1" applyBorder="1" applyAlignment="1">
      <alignment vertical="center" wrapText="1" readingOrder="1"/>
    </xf>
    <xf numFmtId="0" fontId="15" fillId="8" borderId="29" xfId="0" applyFont="1" applyFill="1" applyBorder="1" applyAlignment="1">
      <alignment wrapText="1" readingOrder="1"/>
    </xf>
    <xf numFmtId="0" fontId="15" fillId="8" borderId="36" xfId="0" applyFont="1" applyFill="1" applyBorder="1" applyAlignment="1">
      <alignment horizontal="left" vertical="center" wrapText="1" readingOrder="1"/>
    </xf>
    <xf numFmtId="0" fontId="14" fillId="0" borderId="33" xfId="0" applyFont="1" applyBorder="1" applyAlignment="1">
      <alignment wrapText="1"/>
    </xf>
    <xf numFmtId="0" fontId="15" fillId="8" borderId="3" xfId="0" applyFont="1" applyFill="1" applyBorder="1" applyAlignment="1">
      <alignment vertical="center" wrapText="1" readingOrder="1"/>
    </xf>
    <xf numFmtId="0" fontId="15" fillId="8" borderId="52" xfId="0" applyFont="1" applyFill="1" applyBorder="1" applyAlignment="1">
      <alignment vertical="center" wrapText="1" readingOrder="1"/>
    </xf>
    <xf numFmtId="0" fontId="15" fillId="8" borderId="53" xfId="0" applyFont="1" applyFill="1" applyBorder="1" applyAlignment="1">
      <alignment vertical="center" readingOrder="1"/>
    </xf>
    <xf numFmtId="0" fontId="17" fillId="11" borderId="63" xfId="0" applyFont="1" applyFill="1" applyBorder="1" applyAlignment="1">
      <alignment horizontal="center" wrapText="1"/>
    </xf>
    <xf numFmtId="0" fontId="17" fillId="11" borderId="64" xfId="0" applyFont="1" applyFill="1" applyBorder="1" applyAlignment="1">
      <alignment horizontal="center" wrapText="1"/>
    </xf>
    <xf numFmtId="0" fontId="17" fillId="11" borderId="64" xfId="0" applyFont="1" applyFill="1" applyBorder="1" applyAlignment="1">
      <alignment horizontal="center" wrapText="1" readingOrder="1"/>
    </xf>
    <xf numFmtId="0" fontId="17" fillId="11" borderId="65" xfId="0" applyFont="1" applyFill="1" applyBorder="1" applyAlignment="1">
      <alignment horizontal="center" wrapText="1"/>
    </xf>
    <xf numFmtId="0" fontId="20" fillId="12" borderId="3" xfId="0" applyFont="1" applyFill="1" applyBorder="1" applyAlignment="1" applyProtection="1">
      <alignment vertical="center" wrapText="1"/>
      <protection locked="0"/>
    </xf>
    <xf numFmtId="0" fontId="14" fillId="0" borderId="0" xfId="0" applyFont="1" applyAlignment="1" applyProtection="1">
      <alignment horizontal="center" vertical="center" wrapText="1"/>
      <protection locked="0"/>
    </xf>
    <xf numFmtId="0" fontId="20" fillId="0" borderId="0" xfId="0" applyFont="1" applyAlignment="1" applyProtection="1">
      <alignment horizontal="left" vertical="center" wrapText="1"/>
      <protection locked="0"/>
    </xf>
    <xf numFmtId="0" fontId="20" fillId="0" borderId="0" xfId="0" applyFont="1" applyBorder="1" applyAlignment="1" applyProtection="1">
      <alignment horizontal="left" vertical="center" wrapText="1"/>
      <protection locked="0"/>
    </xf>
    <xf numFmtId="0" fontId="20" fillId="0" borderId="0" xfId="0" applyFont="1" applyBorder="1" applyAlignment="1" applyProtection="1">
      <alignment horizontal="left" vertical="center"/>
      <protection locked="0"/>
    </xf>
    <xf numFmtId="0" fontId="20" fillId="0" borderId="0" xfId="0" applyFont="1" applyAlignment="1" applyProtection="1">
      <alignment vertical="center"/>
      <protection locked="0"/>
    </xf>
    <xf numFmtId="0" fontId="20" fillId="0" borderId="3" xfId="0" applyFont="1" applyBorder="1" applyAlignment="1" applyProtection="1">
      <alignment horizontal="center" vertical="center" wrapText="1"/>
      <protection locked="0"/>
    </xf>
    <xf numFmtId="0" fontId="20" fillId="12" borderId="3" xfId="0" applyFont="1" applyFill="1" applyBorder="1" applyAlignment="1" applyProtection="1">
      <alignment horizontal="left" vertical="center"/>
      <protection locked="0"/>
    </xf>
    <xf numFmtId="0" fontId="20" fillId="12" borderId="3" xfId="0" applyFont="1" applyFill="1" applyBorder="1" applyAlignment="1" applyProtection="1">
      <alignment vertical="center"/>
      <protection locked="0"/>
    </xf>
    <xf numFmtId="0" fontId="20" fillId="0" borderId="0" xfId="0" applyFont="1" applyBorder="1" applyAlignment="1" applyProtection="1">
      <alignment vertical="center" wrapText="1"/>
      <protection locked="0"/>
    </xf>
    <xf numFmtId="0" fontId="21" fillId="0" borderId="0" xfId="0" applyFont="1" applyBorder="1" applyAlignment="1" applyProtection="1">
      <alignment horizontal="center" vertical="center"/>
      <protection locked="0"/>
    </xf>
    <xf numFmtId="0" fontId="21" fillId="0" borderId="0" xfId="0" applyFont="1" applyBorder="1" applyAlignment="1" applyProtection="1">
      <alignment horizontal="center" vertical="center" wrapText="1"/>
      <protection locked="0"/>
    </xf>
    <xf numFmtId="0" fontId="14" fillId="0" borderId="0" xfId="0" applyFont="1" applyBorder="1" applyAlignment="1" applyProtection="1">
      <protection locked="0"/>
    </xf>
    <xf numFmtId="0" fontId="24" fillId="0" borderId="0" xfId="0" applyFont="1" applyAlignment="1">
      <alignment horizontal="left"/>
    </xf>
    <xf numFmtId="0" fontId="25" fillId="0" borderId="0" xfId="0" applyFont="1" applyAlignment="1">
      <alignment horizontal="center"/>
    </xf>
    <xf numFmtId="0" fontId="24" fillId="0" borderId="0" xfId="0" applyFont="1" applyAlignment="1">
      <alignment horizontal="center"/>
    </xf>
    <xf numFmtId="0" fontId="0" fillId="2" borderId="0" xfId="0" applyFill="1"/>
    <xf numFmtId="0" fontId="27" fillId="2" borderId="80" xfId="1" quotePrefix="1" applyFont="1" applyFill="1" applyBorder="1" applyAlignment="1">
      <alignment horizontal="left" vertical="top" wrapText="1"/>
    </xf>
    <xf numFmtId="0" fontId="28" fillId="2" borderId="0" xfId="1" quotePrefix="1" applyFont="1" applyFill="1" applyAlignment="1">
      <alignment horizontal="left" vertical="top" wrapText="1"/>
    </xf>
    <xf numFmtId="0" fontId="28" fillId="2" borderId="49" xfId="1" quotePrefix="1" applyFont="1" applyFill="1" applyBorder="1" applyAlignment="1">
      <alignment horizontal="left" vertical="top" wrapText="1"/>
    </xf>
    <xf numFmtId="0" fontId="31" fillId="2" borderId="80" xfId="1" applyFont="1" applyFill="1" applyBorder="1"/>
    <xf numFmtId="0" fontId="31" fillId="2" borderId="0" xfId="1" applyFont="1" applyFill="1"/>
    <xf numFmtId="0" fontId="32" fillId="2" borderId="0" xfId="1" applyFont="1" applyFill="1" applyAlignment="1">
      <alignment horizontal="left" vertical="center" wrapText="1"/>
    </xf>
    <xf numFmtId="0" fontId="31" fillId="2" borderId="0" xfId="1" applyFont="1" applyFill="1" applyAlignment="1">
      <alignment horizontal="left" vertical="center" wrapText="1"/>
    </xf>
    <xf numFmtId="0" fontId="31" fillId="2" borderId="0" xfId="1" quotePrefix="1" applyFont="1" applyFill="1" applyAlignment="1">
      <alignment horizontal="left" vertical="center" wrapText="1"/>
    </xf>
    <xf numFmtId="0" fontId="31" fillId="2" borderId="49" xfId="1" applyFont="1" applyFill="1" applyBorder="1"/>
    <xf numFmtId="0" fontId="35" fillId="2" borderId="0" xfId="0" applyFont="1" applyFill="1" applyAlignment="1">
      <alignment horizontal="left" vertical="center" wrapText="1"/>
    </xf>
    <xf numFmtId="0" fontId="36" fillId="2" borderId="0" xfId="0" applyFont="1" applyFill="1" applyAlignment="1">
      <alignment horizontal="left" vertical="top" wrapText="1"/>
    </xf>
    <xf numFmtId="0" fontId="39" fillId="2" borderId="0" xfId="0" applyFont="1" applyFill="1" applyAlignment="1">
      <alignment horizontal="center" vertical="center"/>
    </xf>
    <xf numFmtId="0" fontId="3" fillId="15" borderId="100" xfId="0" applyFont="1" applyFill="1" applyBorder="1" applyAlignment="1">
      <alignment horizontal="center" vertical="center" wrapText="1"/>
    </xf>
    <xf numFmtId="0" fontId="3" fillId="15" borderId="100" xfId="0" applyFont="1" applyFill="1" applyBorder="1" applyAlignment="1">
      <alignment horizontal="center" vertical="center"/>
    </xf>
    <xf numFmtId="0" fontId="3" fillId="15" borderId="67" xfId="0" applyFont="1" applyFill="1" applyBorder="1" applyAlignment="1">
      <alignment horizontal="center" vertical="center"/>
    </xf>
    <xf numFmtId="0" fontId="41" fillId="2" borderId="101" xfId="0" applyFont="1" applyFill="1" applyBorder="1" applyAlignment="1">
      <alignment vertical="top" wrapText="1"/>
    </xf>
    <xf numFmtId="0" fontId="41" fillId="2" borderId="102" xfId="0" applyFont="1" applyFill="1" applyBorder="1" applyAlignment="1">
      <alignment vertical="top" wrapText="1"/>
    </xf>
    <xf numFmtId="0" fontId="41" fillId="2" borderId="41" xfId="0" applyFont="1" applyFill="1" applyBorder="1" applyAlignment="1">
      <alignment vertical="top" wrapText="1"/>
    </xf>
    <xf numFmtId="0" fontId="0" fillId="2" borderId="0" xfId="0" applyFill="1" applyBorder="1"/>
    <xf numFmtId="0" fontId="43" fillId="2" borderId="0" xfId="0" applyFont="1" applyFill="1"/>
    <xf numFmtId="0" fontId="44" fillId="0" borderId="0" xfId="0" applyFont="1" applyAlignment="1">
      <alignment horizontal="center" vertical="center" wrapText="1"/>
    </xf>
    <xf numFmtId="0" fontId="45" fillId="16" borderId="0" xfId="0" applyFont="1" applyFill="1" applyAlignment="1">
      <alignment horizontal="center" vertical="center" wrapText="1" readingOrder="1"/>
    </xf>
    <xf numFmtId="0" fontId="46" fillId="17" borderId="103" xfId="0" applyFont="1" applyFill="1" applyBorder="1" applyAlignment="1">
      <alignment horizontal="center" vertical="center" wrapText="1" readingOrder="1"/>
    </xf>
    <xf numFmtId="0" fontId="46" fillId="0" borderId="103" xfId="0" applyFont="1" applyBorder="1" applyAlignment="1">
      <alignment horizontal="justify" vertical="center" wrapText="1" readingOrder="1"/>
    </xf>
    <xf numFmtId="9" fontId="46" fillId="0" borderId="103" xfId="0" applyNumberFormat="1" applyFont="1" applyBorder="1" applyAlignment="1">
      <alignment horizontal="center" vertical="center" wrapText="1" readingOrder="1"/>
    </xf>
    <xf numFmtId="0" fontId="46" fillId="18" borderId="104" xfId="0" applyFont="1" applyFill="1" applyBorder="1" applyAlignment="1">
      <alignment horizontal="center" vertical="center" wrapText="1" readingOrder="1"/>
    </xf>
    <xf numFmtId="0" fontId="46" fillId="0" borderId="104" xfId="0" applyFont="1" applyBorder="1" applyAlignment="1">
      <alignment horizontal="justify" vertical="center" wrapText="1" readingOrder="1"/>
    </xf>
    <xf numFmtId="9" fontId="46" fillId="0" borderId="104" xfId="0" applyNumberFormat="1" applyFont="1" applyBorder="1" applyAlignment="1">
      <alignment horizontal="center" vertical="center" wrapText="1" readingOrder="1"/>
    </xf>
    <xf numFmtId="0" fontId="46" fillId="19" borderId="104" xfId="0" applyFont="1" applyFill="1" applyBorder="1" applyAlignment="1">
      <alignment horizontal="center" vertical="center" wrapText="1" readingOrder="1"/>
    </xf>
    <xf numFmtId="0" fontId="46" fillId="7" borderId="104" xfId="0" applyFont="1" applyFill="1" applyBorder="1" applyAlignment="1">
      <alignment horizontal="center" vertical="center" wrapText="1" readingOrder="1"/>
    </xf>
    <xf numFmtId="0" fontId="47" fillId="6" borderId="104" xfId="0" applyFont="1" applyFill="1" applyBorder="1" applyAlignment="1">
      <alignment horizontal="center" vertical="center" wrapText="1" readingOrder="1"/>
    </xf>
    <xf numFmtId="0" fontId="13" fillId="2" borderId="0" xfId="0" applyFont="1" applyFill="1"/>
    <xf numFmtId="0" fontId="48" fillId="2" borderId="0" xfId="0" applyFont="1" applyFill="1" applyAlignment="1">
      <alignment horizontal="left" vertical="center"/>
    </xf>
    <xf numFmtId="9" fontId="0" fillId="2" borderId="0" xfId="0" applyNumberFormat="1" applyFill="1" applyBorder="1"/>
    <xf numFmtId="9" fontId="0" fillId="2" borderId="0" xfId="0" applyNumberFormat="1" applyFill="1"/>
    <xf numFmtId="0" fontId="50" fillId="2" borderId="0" xfId="0" applyFont="1" applyFill="1" applyAlignment="1">
      <alignment horizontal="center" vertical="center" wrapText="1"/>
    </xf>
    <xf numFmtId="0" fontId="51" fillId="16" borderId="0" xfId="0" applyFont="1" applyFill="1" applyAlignment="1">
      <alignment horizontal="center" vertical="center" wrapText="1" readingOrder="1"/>
    </xf>
    <xf numFmtId="0" fontId="2" fillId="2" borderId="0" xfId="0" applyFont="1" applyFill="1"/>
    <xf numFmtId="0" fontId="52" fillId="17" borderId="103" xfId="0" applyFont="1" applyFill="1" applyBorder="1" applyAlignment="1">
      <alignment horizontal="center" vertical="center" wrapText="1" readingOrder="1"/>
    </xf>
    <xf numFmtId="0" fontId="52" fillId="0" borderId="103" xfId="0" applyFont="1" applyBorder="1" applyAlignment="1">
      <alignment horizontal="center" vertical="center" wrapText="1" readingOrder="1"/>
    </xf>
    <xf numFmtId="0" fontId="52" fillId="0" borderId="103" xfId="0" applyFont="1" applyBorder="1" applyAlignment="1">
      <alignment horizontal="justify" vertical="center" wrapText="1" readingOrder="1"/>
    </xf>
    <xf numFmtId="9" fontId="52" fillId="0" borderId="104" xfId="0" applyNumberFormat="1" applyFont="1" applyBorder="1" applyAlignment="1">
      <alignment horizontal="justify" vertical="center" wrapText="1" readingOrder="1"/>
    </xf>
    <xf numFmtId="0" fontId="52" fillId="18" borderId="104" xfId="0" applyFont="1" applyFill="1" applyBorder="1" applyAlignment="1">
      <alignment horizontal="center" vertical="center" wrapText="1" readingOrder="1"/>
    </xf>
    <xf numFmtId="0" fontId="52" fillId="0" borderId="104" xfId="0" applyFont="1" applyBorder="1" applyAlignment="1">
      <alignment horizontal="center" vertical="center" wrapText="1" readingOrder="1"/>
    </xf>
    <xf numFmtId="0" fontId="52" fillId="0" borderId="104" xfId="0" applyFont="1" applyBorder="1" applyAlignment="1">
      <alignment horizontal="justify" vertical="center" wrapText="1" readingOrder="1"/>
    </xf>
    <xf numFmtId="0" fontId="52" fillId="19" borderId="104" xfId="0" applyFont="1" applyFill="1" applyBorder="1" applyAlignment="1">
      <alignment horizontal="center" vertical="center" wrapText="1" readingOrder="1"/>
    </xf>
    <xf numFmtId="0" fontId="52" fillId="7" borderId="104" xfId="0" applyFont="1" applyFill="1" applyBorder="1" applyAlignment="1">
      <alignment horizontal="center" vertical="center" wrapText="1" readingOrder="1"/>
    </xf>
    <xf numFmtId="0" fontId="53" fillId="6" borderId="104" xfId="0" applyFont="1" applyFill="1" applyBorder="1" applyAlignment="1">
      <alignment horizontal="center" vertical="center" wrapText="1" readingOrder="1"/>
    </xf>
    <xf numFmtId="0" fontId="54" fillId="2" borderId="0" xfId="0" applyFont="1" applyFill="1" applyAlignment="1">
      <alignment horizontal="justify" vertical="center" wrapText="1" readingOrder="1"/>
    </xf>
    <xf numFmtId="0" fontId="55" fillId="0" borderId="3" xfId="0" applyFont="1" applyBorder="1" applyAlignment="1">
      <alignment horizontal="left" vertical="center" wrapText="1"/>
    </xf>
    <xf numFmtId="0" fontId="48" fillId="2" borderId="0" xfId="0" applyFont="1" applyFill="1" applyAlignment="1">
      <alignment vertical="center"/>
    </xf>
    <xf numFmtId="0" fontId="55" fillId="0" borderId="0" xfId="0" applyFont="1" applyAlignment="1">
      <alignment horizontal="left" vertical="center" wrapText="1"/>
    </xf>
    <xf numFmtId="0" fontId="54" fillId="2" borderId="0" xfId="0" applyFont="1" applyFill="1" applyBorder="1" applyAlignment="1">
      <alignment horizontal="justify" vertical="center" wrapText="1" readingOrder="1"/>
    </xf>
    <xf numFmtId="0" fontId="2" fillId="0" borderId="0" xfId="0" applyFont="1"/>
    <xf numFmtId="0" fontId="54" fillId="0" borderId="0" xfId="0" applyFont="1" applyAlignment="1">
      <alignment horizontal="justify" vertical="center" wrapText="1" readingOrder="1"/>
    </xf>
    <xf numFmtId="9" fontId="0" fillId="0" borderId="0" xfId="0" applyNumberFormat="1"/>
    <xf numFmtId="0" fontId="56" fillId="0" borderId="0" xfId="0" applyFont="1" applyAlignment="1">
      <alignment vertical="center"/>
    </xf>
    <xf numFmtId="0" fontId="57" fillId="0" borderId="0" xfId="0" applyFont="1"/>
    <xf numFmtId="0" fontId="1" fillId="0" borderId="0" xfId="0" applyFont="1"/>
    <xf numFmtId="0" fontId="13" fillId="0" borderId="0" xfId="0" applyFont="1"/>
    <xf numFmtId="0" fontId="59" fillId="2" borderId="0" xfId="0" applyFont="1" applyFill="1"/>
    <xf numFmtId="0" fontId="60" fillId="2" borderId="0" xfId="0" applyFont="1" applyFill="1"/>
    <xf numFmtId="0" fontId="59" fillId="2" borderId="3" xfId="0" applyFont="1" applyFill="1" applyBorder="1"/>
    <xf numFmtId="0" fontId="61" fillId="13" borderId="3" xfId="0" applyFont="1" applyFill="1" applyBorder="1" applyAlignment="1">
      <alignment horizontal="center" vertical="center" wrapText="1" readingOrder="1"/>
    </xf>
    <xf numFmtId="0" fontId="61" fillId="20" borderId="105" xfId="0" applyFont="1" applyFill="1" applyBorder="1" applyAlignment="1">
      <alignment horizontal="center" vertical="center" wrapText="1" readingOrder="1"/>
    </xf>
    <xf numFmtId="0" fontId="61" fillId="20" borderId="106" xfId="0" applyFont="1" applyFill="1" applyBorder="1" applyAlignment="1">
      <alignment horizontal="center" vertical="center" wrapText="1" readingOrder="1"/>
    </xf>
    <xf numFmtId="0" fontId="61" fillId="13" borderId="24" xfId="0" applyFont="1" applyFill="1" applyBorder="1" applyAlignment="1">
      <alignment horizontal="center" vertical="center" wrapText="1" readingOrder="1"/>
    </xf>
    <xf numFmtId="9" fontId="59" fillId="2" borderId="3" xfId="0" applyNumberFormat="1" applyFont="1" applyFill="1" applyBorder="1"/>
    <xf numFmtId="0" fontId="61" fillId="2" borderId="24" xfId="0" applyFont="1" applyFill="1" applyBorder="1" applyAlignment="1">
      <alignment horizontal="center" vertical="center" wrapText="1" readingOrder="1"/>
    </xf>
    <xf numFmtId="0" fontId="62" fillId="2" borderId="24" xfId="0" applyFont="1" applyFill="1" applyBorder="1" applyAlignment="1">
      <alignment horizontal="justify" vertical="center" wrapText="1" readingOrder="1"/>
    </xf>
    <xf numFmtId="9" fontId="61" fillId="2" borderId="44" xfId="0" applyNumberFormat="1" applyFont="1" applyFill="1" applyBorder="1" applyAlignment="1">
      <alignment horizontal="center" vertical="center" wrapText="1" readingOrder="1"/>
    </xf>
    <xf numFmtId="0" fontId="61" fillId="2" borderId="3" xfId="0" applyFont="1" applyFill="1" applyBorder="1" applyAlignment="1">
      <alignment horizontal="center" vertical="center" wrapText="1" readingOrder="1"/>
    </xf>
    <xf numFmtId="0" fontId="62" fillId="2" borderId="3" xfId="0" applyFont="1" applyFill="1" applyBorder="1" applyAlignment="1">
      <alignment horizontal="justify" vertical="center" wrapText="1" readingOrder="1"/>
    </xf>
    <xf numFmtId="9" fontId="61" fillId="2" borderId="30" xfId="0" applyNumberFormat="1" applyFont="1" applyFill="1" applyBorder="1" applyAlignment="1">
      <alignment horizontal="center" vertical="center" wrapText="1" readingOrder="1"/>
    </xf>
    <xf numFmtId="9" fontId="59" fillId="2" borderId="0" xfId="0" applyNumberFormat="1" applyFont="1" applyFill="1"/>
    <xf numFmtId="0" fontId="62" fillId="2" borderId="30" xfId="0" applyFont="1" applyFill="1" applyBorder="1" applyAlignment="1">
      <alignment horizontal="center" vertical="center" wrapText="1" readingOrder="1"/>
    </xf>
    <xf numFmtId="0" fontId="61" fillId="2" borderId="33" xfId="0" applyFont="1" applyFill="1" applyBorder="1" applyAlignment="1">
      <alignment horizontal="center" vertical="center" wrapText="1" readingOrder="1"/>
    </xf>
    <xf numFmtId="0" fontId="62" fillId="2" borderId="33" xfId="0" applyFont="1" applyFill="1" applyBorder="1" applyAlignment="1">
      <alignment horizontal="justify" vertical="center" wrapText="1" readingOrder="1"/>
    </xf>
    <xf numFmtId="0" fontId="62" fillId="2" borderId="35" xfId="0" applyFont="1" applyFill="1" applyBorder="1" applyAlignment="1">
      <alignment horizontal="center" vertical="center" wrapText="1" readingOrder="1"/>
    </xf>
    <xf numFmtId="0" fontId="66" fillId="2" borderId="0" xfId="0" applyFont="1" applyFill="1"/>
    <xf numFmtId="0" fontId="70" fillId="22" borderId="108" xfId="0" applyFont="1" applyFill="1" applyBorder="1" applyAlignment="1" applyProtection="1">
      <alignment horizontal="center" vertical="center" wrapText="1" readingOrder="1"/>
      <protection hidden="1"/>
    </xf>
    <xf numFmtId="0" fontId="70" fillId="22" borderId="109" xfId="0" applyFont="1" applyFill="1" applyBorder="1" applyAlignment="1" applyProtection="1">
      <alignment horizontal="center" vertical="center" wrapText="1" readingOrder="1"/>
      <protection hidden="1"/>
    </xf>
    <xf numFmtId="0" fontId="70" fillId="22" borderId="110" xfId="0" applyFont="1" applyFill="1" applyBorder="1" applyAlignment="1" applyProtection="1">
      <alignment horizontal="center" vertical="center" wrapText="1" readingOrder="1"/>
      <protection hidden="1"/>
    </xf>
    <xf numFmtId="0" fontId="70" fillId="23" borderId="108" xfId="0" applyFont="1" applyFill="1" applyBorder="1" applyAlignment="1" applyProtection="1">
      <alignment horizontal="center" wrapText="1" readingOrder="1"/>
      <protection hidden="1"/>
    </xf>
    <xf numFmtId="0" fontId="70" fillId="23" borderId="109" xfId="0" applyFont="1" applyFill="1" applyBorder="1" applyAlignment="1" applyProtection="1">
      <alignment horizontal="center" wrapText="1" readingOrder="1"/>
      <protection hidden="1"/>
    </xf>
    <xf numFmtId="0" fontId="70" fillId="22" borderId="80" xfId="0" applyFont="1" applyFill="1" applyBorder="1" applyAlignment="1" applyProtection="1">
      <alignment horizontal="center" vertical="center" wrapText="1" readingOrder="1"/>
      <protection hidden="1"/>
    </xf>
    <xf numFmtId="0" fontId="70" fillId="22" borderId="0" xfId="0" applyFont="1" applyFill="1" applyAlignment="1" applyProtection="1">
      <alignment horizontal="center" vertical="center" wrapText="1" readingOrder="1"/>
      <protection hidden="1"/>
    </xf>
    <xf numFmtId="0" fontId="70" fillId="22" borderId="49" xfId="0" applyFont="1" applyFill="1" applyBorder="1" applyAlignment="1" applyProtection="1">
      <alignment horizontal="center" vertical="center" wrapText="1" readingOrder="1"/>
      <protection hidden="1"/>
    </xf>
    <xf numFmtId="0" fontId="70" fillId="23" borderId="80" xfId="0" applyFont="1" applyFill="1" applyBorder="1" applyAlignment="1" applyProtection="1">
      <alignment horizontal="center" wrapText="1" readingOrder="1"/>
      <protection hidden="1"/>
    </xf>
    <xf numFmtId="0" fontId="70" fillId="23" borderId="0" xfId="0" applyFont="1" applyFill="1" applyAlignment="1" applyProtection="1">
      <alignment horizontal="center" wrapText="1" readingOrder="1"/>
      <protection hidden="1"/>
    </xf>
    <xf numFmtId="0" fontId="70" fillId="22" borderId="99" xfId="0" applyFont="1" applyFill="1" applyBorder="1" applyAlignment="1" applyProtection="1">
      <alignment horizontal="center" vertical="center" wrapText="1" readingOrder="1"/>
      <protection hidden="1"/>
    </xf>
    <xf numFmtId="0" fontId="70" fillId="22" borderId="39" xfId="0" applyFont="1" applyFill="1" applyBorder="1" applyAlignment="1" applyProtection="1">
      <alignment horizontal="center" vertical="center" wrapText="1" readingOrder="1"/>
      <protection hidden="1"/>
    </xf>
    <xf numFmtId="0" fontId="70" fillId="22" borderId="42" xfId="0" applyFont="1" applyFill="1" applyBorder="1" applyAlignment="1" applyProtection="1">
      <alignment horizontal="center" vertical="center" wrapText="1" readingOrder="1"/>
      <protection hidden="1"/>
    </xf>
    <xf numFmtId="0" fontId="70" fillId="23" borderId="99" xfId="0" applyFont="1" applyFill="1" applyBorder="1" applyAlignment="1" applyProtection="1">
      <alignment horizontal="center" wrapText="1" readingOrder="1"/>
      <protection hidden="1"/>
    </xf>
    <xf numFmtId="0" fontId="70" fillId="23" borderId="39" xfId="0" applyFont="1" applyFill="1" applyBorder="1" applyAlignment="1" applyProtection="1">
      <alignment horizontal="center" wrapText="1" readingOrder="1"/>
      <protection hidden="1"/>
    </xf>
    <xf numFmtId="0" fontId="70" fillId="24" borderId="108" xfId="0" applyFont="1" applyFill="1" applyBorder="1" applyAlignment="1" applyProtection="1">
      <alignment horizontal="center" wrapText="1" readingOrder="1"/>
      <protection hidden="1"/>
    </xf>
    <xf numFmtId="0" fontId="70" fillId="24" borderId="109" xfId="0" applyFont="1" applyFill="1" applyBorder="1" applyAlignment="1" applyProtection="1">
      <alignment horizontal="center" wrapText="1" readingOrder="1"/>
      <protection hidden="1"/>
    </xf>
    <xf numFmtId="0" fontId="70" fillId="24" borderId="110" xfId="0" applyFont="1" applyFill="1" applyBorder="1" applyAlignment="1" applyProtection="1">
      <alignment horizontal="center" wrapText="1" readingOrder="1"/>
      <protection hidden="1"/>
    </xf>
    <xf numFmtId="0" fontId="70" fillId="5" borderId="109" xfId="0" applyFont="1" applyFill="1" applyBorder="1" applyAlignment="1" applyProtection="1">
      <alignment horizontal="center" wrapText="1" readingOrder="1"/>
      <protection hidden="1"/>
    </xf>
    <xf numFmtId="0" fontId="70" fillId="5" borderId="110" xfId="0" applyFont="1" applyFill="1" applyBorder="1" applyAlignment="1" applyProtection="1">
      <alignment horizontal="center" wrapText="1" readingOrder="1"/>
      <protection hidden="1"/>
    </xf>
    <xf numFmtId="0" fontId="70" fillId="24" borderId="80" xfId="0" applyFont="1" applyFill="1" applyBorder="1" applyAlignment="1" applyProtection="1">
      <alignment horizontal="center" wrapText="1" readingOrder="1"/>
      <protection hidden="1"/>
    </xf>
    <xf numFmtId="0" fontId="70" fillId="24" borderId="0" xfId="0" applyFont="1" applyFill="1" applyAlignment="1" applyProtection="1">
      <alignment horizontal="center" wrapText="1" readingOrder="1"/>
      <protection hidden="1"/>
    </xf>
    <xf numFmtId="0" fontId="70" fillId="24" borderId="49" xfId="0" applyFont="1" applyFill="1" applyBorder="1" applyAlignment="1" applyProtection="1">
      <alignment horizontal="center" wrapText="1" readingOrder="1"/>
      <protection hidden="1"/>
    </xf>
    <xf numFmtId="0" fontId="70" fillId="5" borderId="0" xfId="0" applyFont="1" applyFill="1" applyAlignment="1" applyProtection="1">
      <alignment horizontal="center" wrapText="1" readingOrder="1"/>
      <protection hidden="1"/>
    </xf>
    <xf numFmtId="0" fontId="70" fillId="5" borderId="49" xfId="0" applyFont="1" applyFill="1" applyBorder="1" applyAlignment="1" applyProtection="1">
      <alignment horizontal="center" wrapText="1" readingOrder="1"/>
      <protection hidden="1"/>
    </xf>
    <xf numFmtId="0" fontId="70" fillId="24" borderId="99" xfId="0" applyFont="1" applyFill="1" applyBorder="1" applyAlignment="1" applyProtection="1">
      <alignment horizontal="center" wrapText="1" readingOrder="1"/>
      <protection hidden="1"/>
    </xf>
    <xf numFmtId="0" fontId="70" fillId="24" borderId="39" xfId="0" applyFont="1" applyFill="1" applyBorder="1" applyAlignment="1" applyProtection="1">
      <alignment horizontal="center" wrapText="1" readingOrder="1"/>
      <protection hidden="1"/>
    </xf>
    <xf numFmtId="0" fontId="70" fillId="24" borderId="42" xfId="0" applyFont="1" applyFill="1" applyBorder="1" applyAlignment="1" applyProtection="1">
      <alignment horizontal="center" wrapText="1" readingOrder="1"/>
      <protection hidden="1"/>
    </xf>
    <xf numFmtId="0" fontId="70" fillId="5" borderId="39" xfId="0" applyFont="1" applyFill="1" applyBorder="1" applyAlignment="1" applyProtection="1">
      <alignment horizontal="center" wrapText="1" readingOrder="1"/>
      <protection hidden="1"/>
    </xf>
    <xf numFmtId="0" fontId="70" fillId="5" borderId="42" xfId="0" applyFont="1" applyFill="1" applyBorder="1" applyAlignment="1" applyProtection="1">
      <alignment horizontal="center" wrapText="1" readingOrder="1"/>
      <protection hidden="1"/>
    </xf>
    <xf numFmtId="0" fontId="70" fillId="5" borderId="80" xfId="0" applyFont="1" applyFill="1" applyBorder="1" applyAlignment="1" applyProtection="1">
      <alignment horizontal="center" wrapText="1" readingOrder="1"/>
      <protection hidden="1"/>
    </xf>
    <xf numFmtId="0" fontId="70" fillId="17" borderId="108" xfId="0" applyFont="1" applyFill="1" applyBorder="1" applyAlignment="1" applyProtection="1">
      <alignment horizontal="center" wrapText="1" readingOrder="1"/>
      <protection hidden="1"/>
    </xf>
    <xf numFmtId="0" fontId="70" fillId="17" borderId="109" xfId="0" applyFont="1" applyFill="1" applyBorder="1" applyAlignment="1" applyProtection="1">
      <alignment horizontal="center" wrapText="1" readingOrder="1"/>
      <protection hidden="1"/>
    </xf>
    <xf numFmtId="0" fontId="70" fillId="17" borderId="110" xfId="0" applyFont="1" applyFill="1" applyBorder="1" applyAlignment="1" applyProtection="1">
      <alignment horizontal="center" wrapText="1" readingOrder="1"/>
      <protection hidden="1"/>
    </xf>
    <xf numFmtId="0" fontId="70" fillId="17" borderId="80" xfId="0" applyFont="1" applyFill="1" applyBorder="1" applyAlignment="1" applyProtection="1">
      <alignment horizontal="center" wrapText="1" readingOrder="1"/>
      <protection hidden="1"/>
    </xf>
    <xf numFmtId="0" fontId="70" fillId="17" borderId="0" xfId="0" applyFont="1" applyFill="1" applyAlignment="1" applyProtection="1">
      <alignment horizontal="center" wrapText="1" readingOrder="1"/>
      <protection hidden="1"/>
    </xf>
    <xf numFmtId="0" fontId="70" fillId="17" borderId="49" xfId="0" applyFont="1" applyFill="1" applyBorder="1" applyAlignment="1" applyProtection="1">
      <alignment horizontal="center" wrapText="1" readingOrder="1"/>
      <protection hidden="1"/>
    </xf>
    <xf numFmtId="0" fontId="70" fillId="17" borderId="99" xfId="0" applyFont="1" applyFill="1" applyBorder="1" applyAlignment="1" applyProtection="1">
      <alignment horizontal="center" wrapText="1" readingOrder="1"/>
      <protection hidden="1"/>
    </xf>
    <xf numFmtId="0" fontId="70" fillId="17" borderId="39" xfId="0" applyFont="1" applyFill="1" applyBorder="1" applyAlignment="1" applyProtection="1">
      <alignment horizontal="center" wrapText="1" readingOrder="1"/>
      <protection hidden="1"/>
    </xf>
    <xf numFmtId="0" fontId="70" fillId="17" borderId="42" xfId="0" applyFont="1" applyFill="1" applyBorder="1" applyAlignment="1" applyProtection="1">
      <alignment horizontal="center" wrapText="1" readingOrder="1"/>
      <protection hidden="1"/>
    </xf>
    <xf numFmtId="0" fontId="70" fillId="5" borderId="99" xfId="0" applyFont="1" applyFill="1" applyBorder="1" applyAlignment="1" applyProtection="1">
      <alignment horizontal="center" wrapText="1" readingOrder="1"/>
      <protection hidden="1"/>
    </xf>
    <xf numFmtId="0" fontId="72" fillId="24" borderId="109" xfId="0" applyFont="1" applyFill="1" applyBorder="1" applyAlignment="1" applyProtection="1">
      <alignment horizontal="center" wrapText="1" readingOrder="1"/>
      <protection hidden="1"/>
    </xf>
    <xf numFmtId="0" fontId="74" fillId="3" borderId="123" xfId="0" applyFont="1" applyFill="1" applyBorder="1" applyAlignment="1">
      <alignment horizontal="center" vertical="center"/>
    </xf>
    <xf numFmtId="0" fontId="59" fillId="2" borderId="0" xfId="0" applyFont="1" applyFill="1" applyBorder="1" applyAlignment="1" applyProtection="1">
      <alignment vertical="center"/>
      <protection locked="0"/>
    </xf>
    <xf numFmtId="0" fontId="59" fillId="0" borderId="0" xfId="0" applyFont="1" applyAlignment="1" applyProtection="1">
      <alignment vertical="center"/>
      <protection locked="0"/>
    </xf>
    <xf numFmtId="0" fontId="74" fillId="3" borderId="123" xfId="0" applyFont="1" applyFill="1" applyBorder="1" applyAlignment="1" applyProtection="1">
      <alignment vertical="center" wrapText="1"/>
      <protection locked="0"/>
    </xf>
    <xf numFmtId="0" fontId="74" fillId="3" borderId="123" xfId="0" applyFont="1" applyFill="1" applyBorder="1" applyAlignment="1" applyProtection="1">
      <alignment vertical="center"/>
      <protection locked="0"/>
    </xf>
    <xf numFmtId="0" fontId="74" fillId="3" borderId="123" xfId="0" applyFont="1" applyFill="1" applyBorder="1" applyAlignment="1">
      <alignment horizontal="center" vertical="center" wrapText="1"/>
    </xf>
    <xf numFmtId="0" fontId="74" fillId="3" borderId="123" xfId="0" applyFont="1" applyFill="1" applyBorder="1" applyAlignment="1" applyProtection="1">
      <alignment horizontal="center" vertical="center" wrapText="1"/>
      <protection locked="0"/>
    </xf>
    <xf numFmtId="0" fontId="74" fillId="25" borderId="123" xfId="0" applyFont="1" applyFill="1" applyBorder="1" applyAlignment="1" applyProtection="1">
      <alignment horizontal="center" vertical="center" textRotation="90"/>
      <protection locked="0"/>
    </xf>
    <xf numFmtId="0" fontId="75" fillId="3" borderId="123" xfId="0" applyFont="1" applyFill="1" applyBorder="1" applyAlignment="1">
      <alignment horizontal="center" vertical="center" wrapText="1"/>
    </xf>
    <xf numFmtId="0" fontId="76" fillId="2" borderId="0" xfId="0" applyFont="1" applyFill="1" applyBorder="1" applyAlignment="1" applyProtection="1">
      <alignment horizontal="center" vertical="center"/>
      <protection locked="0"/>
    </xf>
    <xf numFmtId="0" fontId="76" fillId="0" borderId="0" xfId="0" applyFont="1" applyAlignment="1" applyProtection="1">
      <alignment horizontal="center" vertical="center"/>
      <protection locked="0"/>
    </xf>
    <xf numFmtId="0" fontId="77" fillId="0" borderId="0" xfId="0" applyFont="1"/>
    <xf numFmtId="0" fontId="77" fillId="26" borderId="0" xfId="0" applyFont="1" applyFill="1" applyBorder="1"/>
    <xf numFmtId="0" fontId="77" fillId="2" borderId="0" xfId="0" applyFont="1" applyFill="1" applyBorder="1"/>
    <xf numFmtId="0" fontId="59" fillId="2" borderId="0" xfId="0" applyFont="1" applyFill="1" applyBorder="1"/>
    <xf numFmtId="0" fontId="59" fillId="0" borderId="0" xfId="0" applyFont="1"/>
    <xf numFmtId="0" fontId="0" fillId="0" borderId="0" xfId="0" applyAlignment="1">
      <alignment wrapText="1"/>
    </xf>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10" fillId="3" borderId="131" xfId="0" applyFont="1" applyFill="1" applyBorder="1" applyAlignment="1">
      <alignment horizontal="center" vertical="center" textRotation="90" wrapText="1"/>
    </xf>
    <xf numFmtId="0" fontId="13" fillId="0" borderId="32" xfId="0" applyFont="1" applyBorder="1" applyAlignment="1" applyProtection="1">
      <alignment horizontal="left" vertical="center" wrapText="1"/>
      <protection locked="0"/>
    </xf>
    <xf numFmtId="0" fontId="24" fillId="0" borderId="0" xfId="0" applyFont="1" applyFill="1" applyAlignment="1">
      <alignment horizontal="left"/>
    </xf>
    <xf numFmtId="0" fontId="25" fillId="0" borderId="0" xfId="0" applyFont="1" applyFill="1" applyAlignment="1">
      <alignment horizontal="center"/>
    </xf>
    <xf numFmtId="0" fontId="24" fillId="0" borderId="0" xfId="0" applyFont="1" applyFill="1" applyAlignment="1">
      <alignment horizontal="center"/>
    </xf>
    <xf numFmtId="0" fontId="0" fillId="0" borderId="0" xfId="0" applyFill="1"/>
    <xf numFmtId="0" fontId="79" fillId="27" borderId="3" xfId="0" applyFont="1" applyFill="1" applyBorder="1" applyAlignment="1">
      <alignment wrapText="1"/>
    </xf>
    <xf numFmtId="0" fontId="79" fillId="27" borderId="37" xfId="0" applyFont="1" applyFill="1" applyBorder="1" applyAlignment="1">
      <alignment wrapText="1"/>
    </xf>
    <xf numFmtId="0" fontId="79" fillId="27" borderId="24" xfId="0" applyFont="1" applyFill="1" applyBorder="1" applyAlignment="1">
      <alignment wrapText="1"/>
    </xf>
    <xf numFmtId="0" fontId="80" fillId="27" borderId="36" xfId="0" applyFont="1" applyFill="1" applyBorder="1" applyAlignment="1">
      <alignment horizontal="center" wrapText="1"/>
    </xf>
    <xf numFmtId="0" fontId="79" fillId="27" borderId="36" xfId="0" applyFont="1" applyFill="1" applyBorder="1" applyAlignment="1">
      <alignment horizontal="center" wrapText="1"/>
    </xf>
    <xf numFmtId="0" fontId="79" fillId="27" borderId="36" xfId="0" applyFont="1" applyFill="1" applyBorder="1" applyAlignment="1">
      <alignment wrapText="1"/>
    </xf>
    <xf numFmtId="0" fontId="81" fillId="0" borderId="23" xfId="0" applyFont="1" applyFill="1" applyBorder="1" applyAlignment="1">
      <alignment vertical="center" wrapText="1"/>
    </xf>
    <xf numFmtId="0" fontId="82" fillId="0" borderId="36" xfId="0" applyFont="1" applyFill="1" applyBorder="1" applyAlignment="1">
      <alignment vertical="center" wrapText="1"/>
    </xf>
    <xf numFmtId="0" fontId="83" fillId="0" borderId="36" xfId="0" applyFont="1" applyFill="1" applyBorder="1" applyAlignment="1">
      <alignment vertical="center" wrapText="1"/>
    </xf>
    <xf numFmtId="0" fontId="81" fillId="0" borderId="26" xfId="0" applyFont="1" applyFill="1" applyBorder="1" applyAlignment="1">
      <alignment horizontal="left" vertical="center" wrapText="1"/>
    </xf>
    <xf numFmtId="0" fontId="81" fillId="0" borderId="20" xfId="0" applyFont="1" applyFill="1" applyBorder="1" applyAlignment="1">
      <alignment vertical="center" wrapText="1"/>
    </xf>
    <xf numFmtId="0" fontId="82" fillId="0" borderId="36" xfId="0" applyFont="1" applyFill="1" applyBorder="1" applyAlignment="1">
      <alignment horizontal="left" vertical="center" wrapText="1"/>
    </xf>
    <xf numFmtId="0" fontId="84" fillId="0" borderId="36" xfId="0" applyFont="1" applyFill="1" applyBorder="1" applyAlignment="1">
      <alignment horizontal="right" vertical="center" wrapText="1"/>
    </xf>
    <xf numFmtId="0" fontId="84" fillId="0" borderId="36" xfId="0" applyFont="1" applyFill="1" applyBorder="1" applyAlignment="1">
      <alignment vertical="center" wrapText="1"/>
    </xf>
    <xf numFmtId="0" fontId="81" fillId="0" borderId="3" xfId="0" applyFont="1" applyFill="1" applyBorder="1" applyAlignment="1">
      <alignment horizontal="left" vertical="center" wrapText="1"/>
    </xf>
    <xf numFmtId="0" fontId="79" fillId="0" borderId="36" xfId="0" applyFont="1" applyFill="1" applyBorder="1" applyAlignment="1">
      <alignment vertical="center" wrapText="1"/>
    </xf>
    <xf numFmtId="0" fontId="81" fillId="0" borderId="3" xfId="0" applyFont="1" applyFill="1" applyBorder="1" applyAlignment="1">
      <alignment vertical="center" wrapText="1"/>
    </xf>
    <xf numFmtId="0" fontId="81" fillId="0" borderId="24" xfId="0" applyFont="1" applyFill="1" applyBorder="1" applyAlignment="1">
      <alignment vertical="center" wrapText="1"/>
    </xf>
    <xf numFmtId="0" fontId="85" fillId="0" borderId="24" xfId="0" applyFont="1" applyFill="1" applyBorder="1" applyAlignment="1">
      <alignment vertical="center" wrapText="1"/>
    </xf>
    <xf numFmtId="0" fontId="86" fillId="0" borderId="36" xfId="0" applyFont="1" applyFill="1" applyBorder="1" applyAlignment="1">
      <alignment vertical="center" wrapText="1"/>
    </xf>
    <xf numFmtId="0" fontId="0" fillId="0" borderId="3" xfId="0" applyFill="1" applyBorder="1" applyAlignment="1">
      <alignment horizontal="center" vertical="center" wrapText="1"/>
    </xf>
    <xf numFmtId="9" fontId="0" fillId="0" borderId="3" xfId="0" applyNumberFormat="1" applyFill="1" applyBorder="1" applyAlignment="1">
      <alignment horizontal="center" vertical="center" wrapText="1"/>
    </xf>
    <xf numFmtId="0" fontId="15" fillId="8" borderId="46" xfId="0" applyFont="1" applyFill="1" applyBorder="1" applyAlignment="1">
      <alignment horizontal="center" vertical="center" wrapText="1"/>
    </xf>
    <xf numFmtId="0" fontId="15" fillId="8" borderId="43" xfId="0" applyFont="1" applyFill="1" applyBorder="1" applyAlignment="1">
      <alignment horizontal="center" vertical="center" wrapText="1"/>
    </xf>
    <xf numFmtId="0" fontId="16" fillId="8" borderId="46" xfId="0" applyFont="1" applyFill="1" applyBorder="1" applyAlignment="1">
      <alignment horizontal="center" vertical="center" wrapText="1"/>
    </xf>
    <xf numFmtId="0" fontId="16" fillId="8" borderId="43" xfId="0" applyFont="1" applyFill="1" applyBorder="1" applyAlignment="1">
      <alignment horizontal="center" vertical="center" wrapText="1"/>
    </xf>
    <xf numFmtId="0" fontId="15" fillId="8" borderId="54" xfId="0" applyFont="1" applyFill="1" applyBorder="1" applyAlignment="1">
      <alignment horizontal="center" vertical="center" wrapText="1"/>
    </xf>
    <xf numFmtId="0" fontId="15" fillId="8" borderId="41" xfId="0" applyFont="1" applyFill="1" applyBorder="1" applyAlignment="1">
      <alignment horizontal="center" vertical="center" wrapText="1"/>
    </xf>
    <xf numFmtId="0" fontId="21" fillId="0" borderId="0" xfId="0" applyFont="1" applyBorder="1" applyAlignment="1" applyProtection="1">
      <alignment horizontal="center" vertical="center"/>
      <protection locked="0"/>
    </xf>
    <xf numFmtId="0" fontId="20" fillId="0" borderId="3" xfId="0" applyFont="1" applyBorder="1" applyAlignment="1" applyProtection="1">
      <alignment horizontal="center" vertical="center" wrapText="1"/>
      <protection locked="0"/>
    </xf>
    <xf numFmtId="0" fontId="20" fillId="0" borderId="69" xfId="0" applyFont="1" applyBorder="1" applyAlignment="1" applyProtection="1">
      <alignment horizontal="left" vertical="center" wrapText="1"/>
      <protection locked="0"/>
    </xf>
    <xf numFmtId="0" fontId="20" fillId="0" borderId="68" xfId="0" applyFont="1" applyBorder="1" applyAlignment="1" applyProtection="1">
      <alignment horizontal="left" vertical="center" wrapText="1"/>
      <protection locked="0"/>
    </xf>
    <xf numFmtId="0" fontId="20" fillId="0" borderId="72" xfId="0" applyFont="1" applyBorder="1" applyAlignment="1" applyProtection="1">
      <alignment horizontal="center" vertical="center" wrapText="1"/>
      <protection locked="0"/>
    </xf>
    <xf numFmtId="0" fontId="20" fillId="0" borderId="71" xfId="0" applyFont="1" applyBorder="1" applyAlignment="1" applyProtection="1">
      <alignment horizontal="center" vertical="center" wrapText="1"/>
      <protection locked="0"/>
    </xf>
    <xf numFmtId="0" fontId="16" fillId="8" borderId="54" xfId="0" applyFont="1" applyFill="1" applyBorder="1" applyAlignment="1">
      <alignment horizontal="center" vertical="center" wrapText="1"/>
    </xf>
    <xf numFmtId="0" fontId="20" fillId="0" borderId="73" xfId="0" applyFont="1" applyBorder="1" applyAlignment="1" applyProtection="1">
      <alignment vertical="center"/>
      <protection locked="0"/>
    </xf>
    <xf numFmtId="0" fontId="20" fillId="0" borderId="70" xfId="0" applyFont="1" applyBorder="1" applyAlignment="1" applyProtection="1">
      <alignment vertical="center"/>
      <protection locked="0"/>
    </xf>
    <xf numFmtId="0" fontId="19" fillId="10" borderId="61" xfId="0" applyFont="1" applyFill="1" applyBorder="1" applyAlignment="1">
      <alignment horizontal="center" vertical="center" wrapText="1" readingOrder="1"/>
    </xf>
    <xf numFmtId="0" fontId="19" fillId="10" borderId="45" xfId="0" applyFont="1" applyFill="1" applyBorder="1" applyAlignment="1">
      <alignment horizontal="center" vertical="center" wrapText="1" readingOrder="1"/>
    </xf>
    <xf numFmtId="0" fontId="19" fillId="10" borderId="60" xfId="0" applyFont="1" applyFill="1" applyBorder="1" applyAlignment="1">
      <alignment horizontal="center" vertical="center" wrapText="1" readingOrder="1"/>
    </xf>
    <xf numFmtId="0" fontId="19" fillId="10" borderId="67" xfId="0" applyFont="1" applyFill="1" applyBorder="1" applyAlignment="1">
      <alignment horizontal="center" vertical="center" wrapText="1" readingOrder="1"/>
    </xf>
    <xf numFmtId="0" fontId="19" fillId="10" borderId="66" xfId="0" applyFont="1" applyFill="1" applyBorder="1" applyAlignment="1">
      <alignment horizontal="center" vertical="center" wrapText="1" readingOrder="1"/>
    </xf>
    <xf numFmtId="0" fontId="19" fillId="10" borderId="63" xfId="0" applyFont="1" applyFill="1" applyBorder="1" applyAlignment="1">
      <alignment horizontal="center" vertical="center" wrapText="1" readingOrder="1"/>
    </xf>
    <xf numFmtId="0" fontId="22" fillId="0" borderId="0" xfId="0" applyFont="1" applyBorder="1" applyAlignment="1">
      <alignment horizontal="center" wrapText="1"/>
    </xf>
    <xf numFmtId="0" fontId="23" fillId="0" borderId="0" xfId="0" applyFont="1" applyAlignment="1">
      <alignment horizontal="center"/>
    </xf>
    <xf numFmtId="0" fontId="79" fillId="27" borderId="74" xfId="0" applyFont="1" applyFill="1" applyBorder="1" applyAlignment="1">
      <alignment wrapText="1"/>
    </xf>
    <xf numFmtId="0" fontId="79" fillId="27" borderId="132" xfId="0" applyFont="1" applyFill="1" applyBorder="1" applyAlignment="1">
      <alignment wrapText="1"/>
    </xf>
    <xf numFmtId="0" fontId="8" fillId="3" borderId="6" xfId="0" applyFont="1" applyFill="1" applyBorder="1" applyAlignment="1">
      <alignment horizontal="left" vertical="center"/>
    </xf>
    <xf numFmtId="0" fontId="8" fillId="3" borderId="7" xfId="0" applyFont="1" applyFill="1" applyBorder="1" applyAlignment="1">
      <alignment horizontal="left" vertical="center"/>
    </xf>
    <xf numFmtId="0" fontId="8" fillId="3" borderId="8" xfId="0" applyFont="1" applyFill="1" applyBorder="1" applyAlignment="1">
      <alignment horizontal="left" vertical="center"/>
    </xf>
    <xf numFmtId="0" fontId="9" fillId="2" borderId="6" xfId="0" applyFont="1" applyFill="1" applyBorder="1" applyAlignment="1" applyProtection="1">
      <alignment horizontal="left" vertical="center" wrapText="1"/>
      <protection locked="0"/>
    </xf>
    <xf numFmtId="0" fontId="9" fillId="2" borderId="7" xfId="0" applyFont="1" applyFill="1" applyBorder="1" applyAlignment="1" applyProtection="1">
      <alignment horizontal="left" vertical="center" wrapText="1"/>
      <protection locked="0"/>
    </xf>
    <xf numFmtId="0" fontId="9" fillId="2" borderId="8" xfId="0" applyFont="1" applyFill="1" applyBorder="1" applyAlignment="1" applyProtection="1">
      <alignment horizontal="left" vertical="center" wrapText="1"/>
      <protection locked="0"/>
    </xf>
    <xf numFmtId="0" fontId="10" fillId="3" borderId="6" xfId="0" applyFont="1" applyFill="1" applyBorder="1" applyAlignment="1">
      <alignment horizontal="center" vertical="center"/>
    </xf>
    <xf numFmtId="0" fontId="10" fillId="3" borderId="7" xfId="0" applyFont="1" applyFill="1" applyBorder="1" applyAlignment="1">
      <alignment horizontal="center" vertical="center"/>
    </xf>
    <xf numFmtId="0" fontId="10" fillId="3"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4" fillId="3" borderId="2" xfId="0" applyFont="1" applyFill="1" applyBorder="1" applyAlignment="1">
      <alignment horizontal="center" vertical="center"/>
    </xf>
    <xf numFmtId="0" fontId="4" fillId="3" borderId="0" xfId="0" applyFont="1" applyFill="1" applyBorder="1" applyAlignment="1">
      <alignment horizontal="center" vertical="center"/>
    </xf>
    <xf numFmtId="0" fontId="5" fillId="2" borderId="3" xfId="0" applyFont="1" applyFill="1" applyBorder="1" applyAlignment="1">
      <alignment horizontal="center" vertical="center"/>
    </xf>
    <xf numFmtId="0" fontId="9" fillId="2" borderId="6" xfId="0" applyFont="1" applyFill="1" applyBorder="1" applyAlignment="1" applyProtection="1">
      <alignment horizontal="left" vertical="center"/>
      <protection locked="0"/>
    </xf>
    <xf numFmtId="0" fontId="9" fillId="2" borderId="7" xfId="0" applyFont="1" applyFill="1" applyBorder="1" applyAlignment="1" applyProtection="1">
      <alignment horizontal="left" vertical="center"/>
      <protection locked="0"/>
    </xf>
    <xf numFmtId="0" fontId="9" fillId="2" borderId="8" xfId="0" applyFont="1" applyFill="1" applyBorder="1" applyAlignment="1" applyProtection="1">
      <alignment horizontal="left" vertical="center"/>
      <protection locked="0"/>
    </xf>
    <xf numFmtId="0" fontId="7" fillId="2" borderId="0" xfId="0" applyFont="1" applyFill="1" applyAlignment="1">
      <alignment horizontal="left" vertical="center"/>
    </xf>
    <xf numFmtId="0" fontId="10" fillId="3" borderId="9" xfId="0" applyFont="1" applyFill="1" applyBorder="1" applyAlignment="1">
      <alignment horizontal="center" vertical="center"/>
    </xf>
    <xf numFmtId="0" fontId="0" fillId="0" borderId="15" xfId="0" applyBorder="1" applyAlignment="1">
      <alignment horizontal="center" vertical="center" wrapText="1"/>
    </xf>
    <xf numFmtId="0" fontId="0" fillId="0" borderId="22" xfId="0" applyBorder="1" applyAlignment="1">
      <alignment horizontal="center" vertical="center" wrapText="1"/>
    </xf>
    <xf numFmtId="0" fontId="0" fillId="0" borderId="16" xfId="0" applyFill="1" applyBorder="1" applyAlignment="1">
      <alignment horizontal="center" vertical="center" wrapText="1"/>
    </xf>
    <xf numFmtId="0" fontId="0" fillId="0" borderId="23" xfId="0" applyFill="1" applyBorder="1" applyAlignment="1">
      <alignment horizontal="center" vertical="center" wrapText="1"/>
    </xf>
    <xf numFmtId="0" fontId="0" fillId="0" borderId="17" xfId="0" applyFill="1" applyBorder="1" applyAlignment="1">
      <alignment horizontal="center" vertical="center" wrapText="1"/>
    </xf>
    <xf numFmtId="0" fontId="0" fillId="0" borderId="3" xfId="0" applyFill="1" applyBorder="1" applyAlignment="1">
      <alignment horizontal="center" vertical="center" wrapText="1"/>
    </xf>
    <xf numFmtId="0" fontId="0" fillId="0" borderId="17" xfId="0" applyFill="1" applyBorder="1" applyAlignment="1">
      <alignment horizontal="left" vertical="center" wrapText="1"/>
    </xf>
    <xf numFmtId="0" fontId="0" fillId="0" borderId="3" xfId="0" applyFill="1" applyBorder="1" applyAlignment="1">
      <alignment horizontal="left" vertical="center" wrapText="1"/>
    </xf>
    <xf numFmtId="0" fontId="10" fillId="3" borderId="11"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10" xfId="0" applyFont="1" applyFill="1" applyBorder="1" applyAlignment="1">
      <alignment horizontal="center" vertical="center" textRotation="90" wrapText="1"/>
    </xf>
    <xf numFmtId="0" fontId="10" fillId="3" borderId="13" xfId="0" applyFont="1" applyFill="1" applyBorder="1" applyAlignment="1">
      <alignment horizontal="center" vertical="center" textRotation="90" wrapText="1"/>
    </xf>
    <xf numFmtId="0" fontId="10" fillId="3" borderId="13" xfId="0" applyFont="1" applyFill="1" applyBorder="1" applyAlignment="1">
      <alignment horizontal="center" vertical="center" wrapText="1"/>
    </xf>
    <xf numFmtId="0" fontId="10" fillId="3" borderId="11" xfId="0" applyFont="1" applyFill="1" applyBorder="1" applyAlignment="1">
      <alignment horizontal="center" vertical="center" textRotation="90" wrapText="1"/>
    </xf>
    <xf numFmtId="0" fontId="10" fillId="3" borderId="10" xfId="0" applyFont="1" applyFill="1" applyBorder="1" applyAlignment="1">
      <alignment horizontal="center" vertical="center" textRotation="1"/>
    </xf>
    <xf numFmtId="0" fontId="10" fillId="3" borderId="13" xfId="0" applyFont="1" applyFill="1" applyBorder="1" applyAlignment="1">
      <alignment horizontal="center" vertical="center" textRotation="1"/>
    </xf>
    <xf numFmtId="0" fontId="10" fillId="3" borderId="10" xfId="0" applyFont="1" applyFill="1" applyBorder="1" applyAlignment="1">
      <alignment horizontal="center" vertical="center"/>
    </xf>
    <xf numFmtId="0" fontId="10" fillId="3" borderId="131" xfId="0" applyFont="1" applyFill="1" applyBorder="1" applyAlignment="1">
      <alignment horizontal="center" vertical="center"/>
    </xf>
    <xf numFmtId="0" fontId="10" fillId="3" borderId="11" xfId="0" applyFont="1" applyFill="1" applyBorder="1" applyAlignment="1">
      <alignment horizontal="center" vertical="center"/>
    </xf>
    <xf numFmtId="0" fontId="10" fillId="3" borderId="12" xfId="0" applyFont="1" applyFill="1" applyBorder="1" applyAlignment="1">
      <alignment horizontal="center" vertical="center"/>
    </xf>
    <xf numFmtId="0" fontId="10" fillId="3" borderId="14" xfId="0" applyFont="1" applyFill="1" applyBorder="1" applyAlignment="1">
      <alignment horizontal="center" vertical="center"/>
    </xf>
    <xf numFmtId="0" fontId="0" fillId="0" borderId="21" xfId="0" applyBorder="1" applyAlignment="1">
      <alignment horizontal="center" vertical="center" wrapText="1"/>
    </xf>
    <xf numFmtId="0" fontId="0" fillId="0" borderId="27" xfId="0" applyBorder="1" applyAlignment="1">
      <alignment horizontal="center" vertical="center" wrapText="1"/>
    </xf>
    <xf numFmtId="0" fontId="0" fillId="0" borderId="3" xfId="0" applyBorder="1" applyAlignment="1">
      <alignment horizontal="center" vertical="center" wrapText="1"/>
    </xf>
    <xf numFmtId="0" fontId="0" fillId="0" borderId="18" xfId="0" applyFill="1" applyBorder="1" applyAlignment="1">
      <alignment horizontal="center" vertical="center" wrapText="1"/>
    </xf>
    <xf numFmtId="0" fontId="0" fillId="0" borderId="25" xfId="0" applyFill="1" applyBorder="1" applyAlignment="1">
      <alignment horizontal="center" vertical="center" wrapText="1"/>
    </xf>
    <xf numFmtId="0" fontId="0" fillId="0" borderId="19" xfId="0" applyFill="1" applyBorder="1" applyAlignment="1">
      <alignment horizontal="center" vertical="center" wrapText="1"/>
    </xf>
    <xf numFmtId="0" fontId="0" fillId="0" borderId="26" xfId="0" applyFill="1" applyBorder="1" applyAlignment="1">
      <alignment horizontal="center" vertical="center" wrapText="1"/>
    </xf>
    <xf numFmtId="14" fontId="0" fillId="0" borderId="20" xfId="0" applyNumberFormat="1" applyBorder="1" applyAlignment="1">
      <alignment horizontal="center" vertical="center" wrapText="1"/>
    </xf>
    <xf numFmtId="0" fontId="0" fillId="0" borderId="23" xfId="0" applyBorder="1" applyAlignment="1">
      <alignment horizontal="center" vertical="center" wrapText="1"/>
    </xf>
    <xf numFmtId="0" fontId="0" fillId="0" borderId="20" xfId="0" applyBorder="1" applyAlignment="1">
      <alignment horizontal="center" vertical="center" wrapText="1"/>
    </xf>
    <xf numFmtId="0" fontId="10" fillId="3" borderId="6"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31" xfId="0" applyFont="1" applyFill="1" applyBorder="1" applyAlignment="1">
      <alignment horizontal="center" vertical="center" textRotation="90" wrapText="1"/>
    </xf>
    <xf numFmtId="0" fontId="0" fillId="5" borderId="16" xfId="0" applyFill="1" applyBorder="1" applyAlignment="1">
      <alignment horizontal="center" vertical="center" wrapText="1"/>
    </xf>
    <xf numFmtId="0" fontId="0" fillId="5" borderId="23" xfId="0" applyFill="1" applyBorder="1" applyAlignment="1">
      <alignment horizontal="center" vertical="center" wrapText="1"/>
    </xf>
    <xf numFmtId="0" fontId="0" fillId="0" borderId="3" xfId="0" applyFill="1" applyBorder="1" applyAlignment="1">
      <alignment horizontal="center" vertical="center"/>
    </xf>
    <xf numFmtId="0" fontId="0" fillId="5" borderId="17" xfId="0" applyFill="1" applyBorder="1" applyAlignment="1">
      <alignment horizontal="center" vertical="center" wrapText="1"/>
    </xf>
    <xf numFmtId="0" fontId="0" fillId="5" borderId="3" xfId="0" applyFill="1" applyBorder="1" applyAlignment="1">
      <alignment horizontal="center" vertical="center" wrapText="1"/>
    </xf>
    <xf numFmtId="9" fontId="0" fillId="5" borderId="16" xfId="0" applyNumberFormat="1" applyFill="1" applyBorder="1" applyAlignment="1">
      <alignment horizontal="center" vertical="center" wrapText="1"/>
    </xf>
    <xf numFmtId="9" fontId="0" fillId="5" borderId="23" xfId="0" applyNumberFormat="1" applyFill="1" applyBorder="1" applyAlignment="1">
      <alignment horizontal="center" vertical="center" wrapText="1"/>
    </xf>
    <xf numFmtId="9" fontId="0" fillId="0" borderId="16" xfId="0" applyNumberFormat="1" applyFill="1" applyBorder="1" applyAlignment="1">
      <alignment horizontal="center" vertical="center" wrapText="1"/>
    </xf>
    <xf numFmtId="9" fontId="0" fillId="0" borderId="23" xfId="0" applyNumberFormat="1" applyFill="1" applyBorder="1" applyAlignment="1">
      <alignment horizontal="center" vertical="center" wrapText="1"/>
    </xf>
    <xf numFmtId="0" fontId="11" fillId="5" borderId="17" xfId="0" applyFont="1" applyFill="1" applyBorder="1" applyAlignment="1">
      <alignment horizontal="center" vertical="center" wrapText="1"/>
    </xf>
    <xf numFmtId="0" fontId="11" fillId="5" borderId="3" xfId="0" applyFont="1" applyFill="1" applyBorder="1" applyAlignment="1">
      <alignment horizontal="center" vertical="center" wrapText="1"/>
    </xf>
    <xf numFmtId="9" fontId="0" fillId="0" borderId="17" xfId="0" applyNumberFormat="1" applyFill="1" applyBorder="1" applyAlignment="1">
      <alignment horizontal="center" vertical="center" wrapText="1"/>
    </xf>
    <xf numFmtId="9" fontId="0" fillId="0" borderId="3" xfId="0" applyNumberFormat="1" applyFill="1" applyBorder="1" applyAlignment="1">
      <alignment horizontal="center" vertical="center" wrapText="1"/>
    </xf>
    <xf numFmtId="0" fontId="0" fillId="5" borderId="3" xfId="0" applyFill="1" applyBorder="1" applyAlignment="1">
      <alignment horizontal="center" vertical="center"/>
    </xf>
    <xf numFmtId="14" fontId="0" fillId="0" borderId="16" xfId="0" applyNumberFormat="1" applyBorder="1" applyAlignment="1">
      <alignment horizontal="center" vertical="center" wrapText="1"/>
    </xf>
    <xf numFmtId="0" fontId="0" fillId="0" borderId="16" xfId="0" applyBorder="1" applyAlignment="1">
      <alignment horizontal="center" vertical="center" wrapText="1"/>
    </xf>
    <xf numFmtId="0" fontId="0" fillId="0" borderId="28" xfId="0" applyBorder="1" applyAlignment="1">
      <alignment horizontal="center" vertical="center" wrapText="1"/>
    </xf>
    <xf numFmtId="0" fontId="0" fillId="0" borderId="29" xfId="0" applyBorder="1" applyAlignment="1">
      <alignment horizontal="center" vertical="center" wrapText="1"/>
    </xf>
    <xf numFmtId="0" fontId="0" fillId="0" borderId="30" xfId="0" applyBorder="1" applyAlignment="1">
      <alignment horizontal="center" vertical="center" wrapText="1"/>
    </xf>
    <xf numFmtId="0" fontId="0" fillId="0" borderId="31" xfId="0" applyBorder="1" applyAlignment="1">
      <alignment horizontal="center" vertical="center" wrapText="1"/>
    </xf>
    <xf numFmtId="0" fontId="0" fillId="0" borderId="32" xfId="0" applyBorder="1" applyAlignment="1">
      <alignment horizontal="center" vertical="center" wrapText="1"/>
    </xf>
    <xf numFmtId="0" fontId="0" fillId="0" borderId="17" xfId="0" applyBorder="1" applyAlignment="1">
      <alignment horizontal="center" vertical="center" wrapText="1"/>
    </xf>
    <xf numFmtId="0" fontId="0" fillId="0" borderId="33" xfId="0" applyBorder="1" applyAlignment="1">
      <alignment horizontal="center" vertical="center" wrapText="1"/>
    </xf>
    <xf numFmtId="0" fontId="0" fillId="0" borderId="16" xfId="0" applyBorder="1" applyAlignment="1">
      <alignment horizontal="left" vertical="center" wrapText="1"/>
    </xf>
    <xf numFmtId="0" fontId="0" fillId="0" borderId="23" xfId="0" applyBorder="1" applyAlignment="1">
      <alignment horizontal="left" vertical="center" wrapText="1"/>
    </xf>
    <xf numFmtId="0" fontId="0" fillId="0" borderId="32" xfId="0" applyBorder="1" applyAlignment="1">
      <alignment horizontal="left" vertical="center" wrapText="1"/>
    </xf>
    <xf numFmtId="0" fontId="0" fillId="0" borderId="15" xfId="0" applyFill="1" applyBorder="1" applyAlignment="1">
      <alignment horizontal="center" vertical="center" wrapText="1"/>
    </xf>
    <xf numFmtId="0" fontId="0" fillId="0" borderId="22" xfId="0" applyFill="1" applyBorder="1" applyAlignment="1">
      <alignment horizontal="center" vertical="center" wrapText="1"/>
    </xf>
    <xf numFmtId="0" fontId="13" fillId="0" borderId="16" xfId="0" applyFont="1" applyFill="1" applyBorder="1" applyAlignment="1">
      <alignment horizontal="left" vertical="center" wrapText="1"/>
    </xf>
    <xf numFmtId="0" fontId="0" fillId="0" borderId="23" xfId="0" applyFill="1" applyBorder="1" applyAlignment="1">
      <alignment horizontal="left" vertical="center" wrapText="1"/>
    </xf>
    <xf numFmtId="0" fontId="0" fillId="0" borderId="34" xfId="0" applyBorder="1" applyAlignment="1">
      <alignment horizontal="center" vertical="center" wrapText="1"/>
    </xf>
    <xf numFmtId="0" fontId="0" fillId="0" borderId="35" xfId="0" applyBorder="1" applyAlignment="1">
      <alignment horizontal="center" vertical="center" wrapText="1"/>
    </xf>
    <xf numFmtId="9" fontId="0" fillId="0" borderId="16" xfId="0" applyNumberFormat="1" applyBorder="1" applyAlignment="1">
      <alignment horizontal="center" vertical="center" wrapText="1"/>
    </xf>
    <xf numFmtId="9" fontId="0" fillId="0" borderId="23" xfId="0" applyNumberFormat="1" applyBorder="1" applyAlignment="1">
      <alignment horizontal="center" vertical="center" wrapText="1"/>
    </xf>
    <xf numFmtId="9" fontId="0" fillId="0" borderId="32" xfId="0" applyNumberFormat="1" applyBorder="1" applyAlignment="1">
      <alignment horizontal="center" vertical="center" wrapText="1"/>
    </xf>
    <xf numFmtId="0" fontId="13" fillId="0" borderId="16" xfId="0" applyFont="1" applyBorder="1" applyAlignment="1">
      <alignment horizontal="left" vertical="center" wrapText="1"/>
    </xf>
    <xf numFmtId="0" fontId="11" fillId="0" borderId="17"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3" xfId="0" applyFont="1" applyBorder="1" applyAlignment="1">
      <alignment horizontal="center" vertical="center" wrapText="1"/>
    </xf>
    <xf numFmtId="9" fontId="0" fillId="0" borderId="17" xfId="0" applyNumberFormat="1" applyBorder="1" applyAlignment="1">
      <alignment horizontal="center" vertical="center" wrapText="1"/>
    </xf>
    <xf numFmtId="9" fontId="0" fillId="0" borderId="3" xfId="0" applyNumberFormat="1" applyBorder="1" applyAlignment="1">
      <alignment horizontal="center" vertical="center" wrapText="1"/>
    </xf>
    <xf numFmtId="9" fontId="0" fillId="0" borderId="33" xfId="0" applyNumberFormat="1" applyBorder="1" applyAlignment="1">
      <alignment horizontal="center" vertical="center" wrapText="1"/>
    </xf>
    <xf numFmtId="0" fontId="0" fillId="0" borderId="3" xfId="0" applyBorder="1" applyAlignment="1">
      <alignment horizontal="center" vertical="center"/>
    </xf>
    <xf numFmtId="0" fontId="0" fillId="0" borderId="33" xfId="0" applyBorder="1" applyAlignment="1">
      <alignment horizontal="center" vertical="center"/>
    </xf>
    <xf numFmtId="0" fontId="0" fillId="0" borderId="16" xfId="0" applyBorder="1" applyAlignment="1">
      <alignment horizontal="center"/>
    </xf>
    <xf numFmtId="0" fontId="0" fillId="0" borderId="23" xfId="0" applyBorder="1" applyAlignment="1">
      <alignment horizontal="center"/>
    </xf>
    <xf numFmtId="0" fontId="0" fillId="0" borderId="32" xfId="0" applyBorder="1" applyAlignment="1">
      <alignment horizontal="center"/>
    </xf>
    <xf numFmtId="0" fontId="0" fillId="0" borderId="18" xfId="0" applyBorder="1" applyAlignment="1">
      <alignment horizontal="center"/>
    </xf>
    <xf numFmtId="0" fontId="0" fillId="0" borderId="25" xfId="0" applyBorder="1" applyAlignment="1">
      <alignment horizontal="center"/>
    </xf>
    <xf numFmtId="0" fontId="0" fillId="0" borderId="38" xfId="0" applyBorder="1" applyAlignment="1">
      <alignment horizontal="center"/>
    </xf>
    <xf numFmtId="0" fontId="0" fillId="0" borderId="36" xfId="0" applyBorder="1" applyAlignment="1">
      <alignment horizontal="center" vertical="center" wrapText="1"/>
    </xf>
    <xf numFmtId="0" fontId="0" fillId="0" borderId="37" xfId="0" applyBorder="1" applyAlignment="1">
      <alignment horizontal="center" vertical="center" wrapText="1"/>
    </xf>
    <xf numFmtId="0" fontId="0" fillId="0" borderId="19" xfId="0" applyBorder="1" applyAlignment="1">
      <alignment horizontal="center" vertical="center" wrapText="1"/>
    </xf>
    <xf numFmtId="0" fontId="13" fillId="0" borderId="17" xfId="0" applyFont="1" applyBorder="1" applyAlignment="1">
      <alignment horizontal="left" vertical="center" wrapText="1"/>
    </xf>
    <xf numFmtId="0" fontId="0" fillId="0" borderId="3" xfId="0" applyBorder="1" applyAlignment="1">
      <alignment horizontal="left" vertical="center" wrapText="1"/>
    </xf>
    <xf numFmtId="0" fontId="0" fillId="0" borderId="33" xfId="0" applyBorder="1" applyAlignment="1">
      <alignment horizontal="left" vertical="center" wrapText="1"/>
    </xf>
    <xf numFmtId="0" fontId="8" fillId="3" borderId="75" xfId="1" applyFont="1" applyFill="1" applyBorder="1" applyAlignment="1">
      <alignment horizontal="center" vertical="center" wrapText="1"/>
    </xf>
    <xf numFmtId="0" fontId="8" fillId="3" borderId="59" xfId="1" applyFont="1" applyFill="1" applyBorder="1" applyAlignment="1">
      <alignment horizontal="center" vertical="center" wrapText="1"/>
    </xf>
    <xf numFmtId="0" fontId="8" fillId="3" borderId="52" xfId="1" applyFont="1" applyFill="1" applyBorder="1" applyAlignment="1">
      <alignment horizontal="center" vertical="center" wrapText="1"/>
    </xf>
    <xf numFmtId="0" fontId="27" fillId="2" borderId="76" xfId="1" quotePrefix="1" applyFont="1" applyFill="1" applyBorder="1" applyAlignment="1">
      <alignment horizontal="left" vertical="top" wrapText="1"/>
    </xf>
    <xf numFmtId="0" fontId="28" fillId="2" borderId="77" xfId="1" quotePrefix="1" applyFont="1" applyFill="1" applyBorder="1" applyAlignment="1">
      <alignment horizontal="left" vertical="top" wrapText="1"/>
    </xf>
    <xf numFmtId="0" fontId="28" fillId="2" borderId="78" xfId="1" quotePrefix="1" applyFont="1" applyFill="1" applyBorder="1" applyAlignment="1">
      <alignment horizontal="left" vertical="top" wrapText="1"/>
    </xf>
    <xf numFmtId="0" fontId="29" fillId="2" borderId="79" xfId="1" quotePrefix="1" applyFont="1" applyFill="1" applyBorder="1" applyAlignment="1">
      <alignment horizontal="justify" vertical="center" wrapText="1"/>
    </xf>
    <xf numFmtId="0" fontId="29" fillId="2" borderId="45" xfId="1" quotePrefix="1" applyFont="1" applyFill="1" applyBorder="1" applyAlignment="1">
      <alignment horizontal="justify" vertical="center" wrapText="1"/>
    </xf>
    <xf numFmtId="0" fontId="29" fillId="2" borderId="47" xfId="1" quotePrefix="1" applyFont="1" applyFill="1" applyBorder="1" applyAlignment="1">
      <alignment horizontal="justify" vertical="center" wrapText="1"/>
    </xf>
    <xf numFmtId="0" fontId="31" fillId="0" borderId="80" xfId="1" quotePrefix="1" applyFont="1" applyBorder="1" applyAlignment="1">
      <alignment horizontal="left" vertical="top" wrapText="1"/>
    </xf>
    <xf numFmtId="0" fontId="31" fillId="0" borderId="0" xfId="1" quotePrefix="1" applyFont="1" applyAlignment="1">
      <alignment horizontal="left" vertical="top" wrapText="1"/>
    </xf>
    <xf numFmtId="0" fontId="31" fillId="0" borderId="49" xfId="1" quotePrefix="1" applyFont="1" applyBorder="1" applyAlignment="1">
      <alignment horizontal="left" vertical="top" wrapText="1"/>
    </xf>
    <xf numFmtId="0" fontId="34" fillId="3" borderId="81" xfId="2" applyFont="1" applyFill="1" applyBorder="1" applyAlignment="1">
      <alignment horizontal="center" vertical="center" wrapText="1"/>
    </xf>
    <xf numFmtId="0" fontId="34" fillId="3" borderId="82" xfId="2" applyFont="1" applyFill="1" applyBorder="1" applyAlignment="1">
      <alignment horizontal="center" vertical="center" wrapText="1"/>
    </xf>
    <xf numFmtId="0" fontId="34" fillId="3" borderId="83" xfId="1" applyFont="1" applyFill="1" applyBorder="1" applyAlignment="1">
      <alignment horizontal="center" vertical="center"/>
    </xf>
    <xf numFmtId="0" fontId="34" fillId="3" borderId="84" xfId="1" applyFont="1" applyFill="1" applyBorder="1" applyAlignment="1">
      <alignment horizontal="center" vertical="center"/>
    </xf>
    <xf numFmtId="0" fontId="35" fillId="2" borderId="85" xfId="2" applyFont="1" applyFill="1" applyBorder="1" applyAlignment="1">
      <alignment horizontal="left" vertical="top" wrapText="1" readingOrder="1"/>
    </xf>
    <xf numFmtId="0" fontId="35" fillId="2" borderId="86" xfId="2" applyFont="1" applyFill="1" applyBorder="1" applyAlignment="1">
      <alignment horizontal="left" vertical="top" wrapText="1" readingOrder="1"/>
    </xf>
    <xf numFmtId="0" fontId="36" fillId="2" borderId="87" xfId="1" applyFont="1" applyFill="1" applyBorder="1" applyAlignment="1">
      <alignment horizontal="justify" vertical="center" wrapText="1"/>
    </xf>
    <xf numFmtId="0" fontId="36" fillId="2" borderId="88" xfId="1" applyFont="1" applyFill="1" applyBorder="1" applyAlignment="1">
      <alignment horizontal="justify" vertical="center" wrapText="1"/>
    </xf>
    <xf numFmtId="0" fontId="35" fillId="2" borderId="89" xfId="0" applyFont="1" applyFill="1" applyBorder="1" applyAlignment="1">
      <alignment horizontal="left" vertical="center" wrapText="1"/>
    </xf>
    <xf numFmtId="0" fontId="35" fillId="2" borderId="90" xfId="0" applyFont="1" applyFill="1" applyBorder="1" applyAlignment="1">
      <alignment horizontal="left" vertical="center" wrapText="1"/>
    </xf>
    <xf numFmtId="0" fontId="36" fillId="2" borderId="91" xfId="1" applyFont="1" applyFill="1" applyBorder="1" applyAlignment="1">
      <alignment horizontal="justify" vertical="center" wrapText="1"/>
    </xf>
    <xf numFmtId="0" fontId="36" fillId="2" borderId="92" xfId="1" applyFont="1" applyFill="1" applyBorder="1" applyAlignment="1">
      <alignment horizontal="justify" vertical="center" wrapText="1"/>
    </xf>
    <xf numFmtId="0" fontId="35" fillId="2" borderId="93" xfId="0" applyFont="1" applyFill="1" applyBorder="1" applyAlignment="1">
      <alignment horizontal="left" vertical="center" wrapText="1"/>
    </xf>
    <xf numFmtId="0" fontId="35" fillId="2" borderId="94" xfId="0" applyFont="1" applyFill="1" applyBorder="1" applyAlignment="1">
      <alignment horizontal="left" vertical="center" wrapText="1"/>
    </xf>
    <xf numFmtId="0" fontId="31" fillId="2" borderId="80" xfId="1" applyFont="1" applyFill="1" applyBorder="1" applyAlignment="1">
      <alignment horizontal="left" vertical="top" wrapText="1"/>
    </xf>
    <xf numFmtId="0" fontId="31" fillId="2" borderId="0" xfId="1" applyFont="1" applyFill="1" applyBorder="1" applyAlignment="1">
      <alignment horizontal="left" vertical="top" wrapText="1"/>
    </xf>
    <xf numFmtId="0" fontId="31" fillId="2" borderId="49" xfId="1" applyFont="1" applyFill="1" applyBorder="1" applyAlignment="1">
      <alignment horizontal="left" vertical="top" wrapText="1"/>
    </xf>
    <xf numFmtId="0" fontId="31" fillId="2" borderId="99" xfId="1" applyFont="1" applyFill="1" applyBorder="1" applyAlignment="1">
      <alignment horizontal="left" vertical="top" wrapText="1"/>
    </xf>
    <xf numFmtId="0" fontId="31" fillId="2" borderId="39" xfId="1" applyFont="1" applyFill="1" applyBorder="1" applyAlignment="1">
      <alignment horizontal="left" vertical="top" wrapText="1"/>
    </xf>
    <xf numFmtId="0" fontId="31" fillId="2" borderId="42" xfId="1" applyFont="1" applyFill="1" applyBorder="1" applyAlignment="1">
      <alignment horizontal="left" vertical="top" wrapText="1"/>
    </xf>
    <xf numFmtId="0" fontId="35" fillId="2" borderId="95" xfId="0" applyFont="1" applyFill="1" applyBorder="1" applyAlignment="1">
      <alignment horizontal="left" vertical="center" wrapText="1"/>
    </xf>
    <xf numFmtId="0" fontId="35" fillId="2" borderId="96" xfId="0" applyFont="1" applyFill="1" applyBorder="1" applyAlignment="1">
      <alignment horizontal="left" vertical="center" wrapText="1"/>
    </xf>
    <xf numFmtId="0" fontId="36" fillId="2" borderId="97" xfId="0" applyFont="1" applyFill="1" applyBorder="1" applyAlignment="1">
      <alignment horizontal="justify" vertical="center" wrapText="1"/>
    </xf>
    <xf numFmtId="0" fontId="36" fillId="2" borderId="98" xfId="0" applyFont="1" applyFill="1" applyBorder="1" applyAlignment="1">
      <alignment horizontal="justify" vertical="center" wrapText="1"/>
    </xf>
    <xf numFmtId="0" fontId="31" fillId="2" borderId="0" xfId="1" applyFont="1" applyFill="1" applyAlignment="1">
      <alignment horizontal="left" vertical="top" wrapText="1"/>
    </xf>
    <xf numFmtId="0" fontId="39" fillId="0" borderId="0" xfId="0" applyFont="1" applyAlignment="1">
      <alignment horizontal="center" vertical="center"/>
    </xf>
    <xf numFmtId="0" fontId="40" fillId="14" borderId="54" xfId="0" applyFont="1" applyFill="1" applyBorder="1" applyAlignment="1">
      <alignment horizontal="center" vertical="center" wrapText="1"/>
    </xf>
    <xf numFmtId="0" fontId="40" fillId="14" borderId="41" xfId="0" applyFont="1" applyFill="1" applyBorder="1" applyAlignment="1">
      <alignment horizontal="center" vertical="center" wrapText="1"/>
    </xf>
    <xf numFmtId="0" fontId="42" fillId="0" borderId="0" xfId="0" applyFont="1" applyAlignment="1">
      <alignment horizontal="center" vertical="center"/>
    </xf>
    <xf numFmtId="0" fontId="49" fillId="0" borderId="0" xfId="0" applyFont="1" applyAlignment="1">
      <alignment horizontal="center" vertical="center"/>
    </xf>
    <xf numFmtId="0" fontId="65" fillId="2" borderId="0" xfId="0" applyFont="1" applyFill="1" applyAlignment="1">
      <alignment horizontal="justify" vertical="center" wrapText="1"/>
    </xf>
    <xf numFmtId="0" fontId="58" fillId="20" borderId="67" xfId="0" applyFont="1" applyFill="1" applyBorder="1" applyAlignment="1">
      <alignment horizontal="center" vertical="center" wrapText="1" readingOrder="1"/>
    </xf>
    <xf numFmtId="0" fontId="58" fillId="20" borderId="66" xfId="0" applyFont="1" applyFill="1" applyBorder="1" applyAlignment="1">
      <alignment horizontal="center" vertical="center" wrapText="1" readingOrder="1"/>
    </xf>
    <xf numFmtId="0" fontId="58" fillId="20" borderId="63" xfId="0" applyFont="1" applyFill="1" applyBorder="1" applyAlignment="1">
      <alignment horizontal="center" vertical="center" wrapText="1" readingOrder="1"/>
    </xf>
    <xf numFmtId="0" fontId="61" fillId="20" borderId="65" xfId="0" applyFont="1" applyFill="1" applyBorder="1" applyAlignment="1">
      <alignment horizontal="center" vertical="center" wrapText="1" readingOrder="1"/>
    </xf>
    <xf numFmtId="0" fontId="61" fillId="20" borderId="105" xfId="0" applyFont="1" applyFill="1" applyBorder="1" applyAlignment="1">
      <alignment horizontal="center" vertical="center" wrapText="1" readingOrder="1"/>
    </xf>
    <xf numFmtId="0" fontId="61" fillId="2" borderId="107" xfId="0" applyFont="1" applyFill="1" applyBorder="1" applyAlignment="1">
      <alignment horizontal="center" vertical="center" wrapText="1" readingOrder="1"/>
    </xf>
    <xf numFmtId="0" fontId="61" fillId="2" borderId="22" xfId="0" applyFont="1" applyFill="1" applyBorder="1" applyAlignment="1">
      <alignment horizontal="center" vertical="center" wrapText="1" readingOrder="1"/>
    </xf>
    <xf numFmtId="0" fontId="61" fillId="2" borderId="24" xfId="0" applyFont="1" applyFill="1" applyBorder="1" applyAlignment="1">
      <alignment horizontal="center" vertical="center" wrapText="1" readingOrder="1"/>
    </xf>
    <xf numFmtId="0" fontId="61" fillId="2" borderId="3" xfId="0" applyFont="1" applyFill="1" applyBorder="1" applyAlignment="1">
      <alignment horizontal="center" vertical="center" wrapText="1" readingOrder="1"/>
    </xf>
    <xf numFmtId="0" fontId="61" fillId="2" borderId="31" xfId="0" applyFont="1" applyFill="1" applyBorder="1" applyAlignment="1">
      <alignment horizontal="center" vertical="center" wrapText="1" readingOrder="1"/>
    </xf>
    <xf numFmtId="0" fontId="61" fillId="2" borderId="33" xfId="0" applyFont="1" applyFill="1" applyBorder="1" applyAlignment="1">
      <alignment horizontal="center" vertical="center" wrapText="1" readingOrder="1"/>
    </xf>
    <xf numFmtId="0" fontId="9" fillId="0" borderId="0" xfId="0" applyFont="1" applyAlignment="1">
      <alignment horizontal="center" vertical="center" wrapText="1"/>
    </xf>
    <xf numFmtId="0" fontId="67" fillId="21" borderId="0" xfId="0" applyFont="1" applyFill="1" applyAlignment="1">
      <alignment horizontal="center" vertical="center" wrapText="1" readingOrder="1"/>
    </xf>
    <xf numFmtId="0" fontId="68" fillId="13" borderId="0" xfId="0" applyFont="1" applyFill="1" applyAlignment="1">
      <alignment horizontal="center" vertical="center" wrapText="1"/>
    </xf>
    <xf numFmtId="0" fontId="67" fillId="21" borderId="0" xfId="0" applyFont="1" applyFill="1" applyAlignment="1">
      <alignment horizontal="center" vertical="center" textRotation="90" wrapText="1" readingOrder="1"/>
    </xf>
    <xf numFmtId="0" fontId="67" fillId="21" borderId="49" xfId="0" applyFont="1" applyFill="1" applyBorder="1" applyAlignment="1">
      <alignment horizontal="center" vertical="center" textRotation="90" wrapText="1" readingOrder="1"/>
    </xf>
    <xf numFmtId="0" fontId="69" fillId="0" borderId="108" xfId="0" applyFont="1" applyBorder="1" applyAlignment="1">
      <alignment horizontal="center" vertical="center" wrapText="1"/>
    </xf>
    <xf numFmtId="0" fontId="69" fillId="0" borderId="109" xfId="0" applyFont="1" applyBorder="1" applyAlignment="1">
      <alignment horizontal="center" vertical="center"/>
    </xf>
    <xf numFmtId="0" fontId="69" fillId="0" borderId="110" xfId="0" applyFont="1" applyBorder="1" applyAlignment="1">
      <alignment horizontal="center" vertical="center"/>
    </xf>
    <xf numFmtId="0" fontId="69" fillId="0" borderId="80" xfId="0" applyFont="1" applyBorder="1" applyAlignment="1">
      <alignment horizontal="center" vertical="center"/>
    </xf>
    <xf numFmtId="0" fontId="69" fillId="0" borderId="0" xfId="0" applyFont="1" applyAlignment="1">
      <alignment horizontal="center" vertical="center"/>
    </xf>
    <xf numFmtId="0" fontId="69" fillId="0" borderId="49" xfId="0" applyFont="1" applyBorder="1" applyAlignment="1">
      <alignment horizontal="center" vertical="center"/>
    </xf>
    <xf numFmtId="0" fontId="69" fillId="0" borderId="99" xfId="0" applyFont="1" applyBorder="1" applyAlignment="1">
      <alignment horizontal="center" vertical="center"/>
    </xf>
    <xf numFmtId="0" fontId="69" fillId="0" borderId="39" xfId="0" applyFont="1" applyBorder="1" applyAlignment="1">
      <alignment horizontal="center" vertical="center"/>
    </xf>
    <xf numFmtId="0" fontId="69" fillId="0" borderId="42" xfId="0" applyFont="1" applyBorder="1" applyAlignment="1">
      <alignment horizontal="center" vertical="center"/>
    </xf>
    <xf numFmtId="0" fontId="71" fillId="23" borderId="111" xfId="0" applyFont="1" applyFill="1" applyBorder="1" applyAlignment="1">
      <alignment horizontal="center" vertical="center" wrapText="1" readingOrder="1"/>
    </xf>
    <xf numFmtId="0" fontId="71" fillId="23" borderId="112" xfId="0" applyFont="1" applyFill="1" applyBorder="1" applyAlignment="1">
      <alignment horizontal="center" vertical="center" wrapText="1" readingOrder="1"/>
    </xf>
    <xf numFmtId="0" fontId="71" fillId="23" borderId="113" xfId="0" applyFont="1" applyFill="1" applyBorder="1" applyAlignment="1">
      <alignment horizontal="center" vertical="center" wrapText="1" readingOrder="1"/>
    </xf>
    <xf numFmtId="0" fontId="71" fillId="23" borderId="114" xfId="0" applyFont="1" applyFill="1" applyBorder="1" applyAlignment="1">
      <alignment horizontal="center" vertical="center" wrapText="1" readingOrder="1"/>
    </xf>
    <xf numFmtId="0" fontId="71" fillId="23" borderId="0" xfId="0" applyFont="1" applyFill="1" applyAlignment="1">
      <alignment horizontal="center" vertical="center" wrapText="1" readingOrder="1"/>
    </xf>
    <xf numFmtId="0" fontId="71" fillId="23" borderId="115" xfId="0" applyFont="1" applyFill="1" applyBorder="1" applyAlignment="1">
      <alignment horizontal="center" vertical="center" wrapText="1" readingOrder="1"/>
    </xf>
    <xf numFmtId="0" fontId="71" fillId="23" borderId="116" xfId="0" applyFont="1" applyFill="1" applyBorder="1" applyAlignment="1">
      <alignment horizontal="center" vertical="center" wrapText="1" readingOrder="1"/>
    </xf>
    <xf numFmtId="0" fontId="71" fillId="23" borderId="117" xfId="0" applyFont="1" applyFill="1" applyBorder="1" applyAlignment="1">
      <alignment horizontal="center" vertical="center" wrapText="1" readingOrder="1"/>
    </xf>
    <xf numFmtId="0" fontId="71" fillId="23" borderId="118" xfId="0" applyFont="1" applyFill="1" applyBorder="1" applyAlignment="1">
      <alignment horizontal="center" vertical="center" wrapText="1" readingOrder="1"/>
    </xf>
    <xf numFmtId="0" fontId="60" fillId="2" borderId="3" xfId="0" applyFont="1" applyFill="1" applyBorder="1" applyAlignment="1">
      <alignment horizontal="center" vertical="center" wrapText="1"/>
    </xf>
    <xf numFmtId="0" fontId="69" fillId="0" borderId="80" xfId="0" applyFont="1" applyBorder="1" applyAlignment="1">
      <alignment horizontal="center" vertical="center" wrapText="1"/>
    </xf>
    <xf numFmtId="0" fontId="71" fillId="22" borderId="111" xfId="0" applyFont="1" applyFill="1" applyBorder="1" applyAlignment="1">
      <alignment horizontal="center" vertical="center" wrapText="1" readingOrder="1"/>
    </xf>
    <xf numFmtId="0" fontId="71" fillId="22" borderId="112" xfId="0" applyFont="1" applyFill="1" applyBorder="1" applyAlignment="1">
      <alignment horizontal="center" vertical="center" wrapText="1" readingOrder="1"/>
    </xf>
    <xf numFmtId="0" fontId="71" fillId="22" borderId="114" xfId="0" applyFont="1" applyFill="1" applyBorder="1" applyAlignment="1">
      <alignment horizontal="center" vertical="center" wrapText="1" readingOrder="1"/>
    </xf>
    <xf numFmtId="0" fontId="71" fillId="22" borderId="0" xfId="0" applyFont="1" applyFill="1" applyAlignment="1">
      <alignment horizontal="center" vertical="center" wrapText="1" readingOrder="1"/>
    </xf>
    <xf numFmtId="0" fontId="71" fillId="22" borderId="116" xfId="0" applyFont="1" applyFill="1" applyBorder="1" applyAlignment="1">
      <alignment horizontal="center" vertical="center" wrapText="1" readingOrder="1"/>
    </xf>
    <xf numFmtId="0" fontId="71" fillId="22" borderId="117" xfId="0" applyFont="1" applyFill="1" applyBorder="1" applyAlignment="1">
      <alignment horizontal="center" vertical="center" wrapText="1" readingOrder="1"/>
    </xf>
    <xf numFmtId="0" fontId="60" fillId="2" borderId="21" xfId="0" applyFont="1" applyFill="1" applyBorder="1" applyAlignment="1">
      <alignment horizontal="center" vertical="center" wrapText="1"/>
    </xf>
    <xf numFmtId="0" fontId="60" fillId="2" borderId="19" xfId="0" applyFont="1" applyFill="1" applyBorder="1" applyAlignment="1">
      <alignment horizontal="center" vertical="center" wrapText="1"/>
    </xf>
    <xf numFmtId="0" fontId="60" fillId="2" borderId="27" xfId="0" applyFont="1" applyFill="1" applyBorder="1" applyAlignment="1">
      <alignment horizontal="center" vertical="center" wrapText="1"/>
    </xf>
    <xf numFmtId="0" fontId="60" fillId="2" borderId="26" xfId="0" applyFont="1" applyFill="1" applyBorder="1" applyAlignment="1">
      <alignment horizontal="center" vertical="center" wrapText="1"/>
    </xf>
    <xf numFmtId="0" fontId="60" fillId="2" borderId="61" xfId="0" applyFont="1" applyFill="1" applyBorder="1" applyAlignment="1">
      <alignment horizontal="center" vertical="center" wrapText="1"/>
    </xf>
    <xf numFmtId="0" fontId="60" fillId="2" borderId="36" xfId="0" applyFont="1" applyFill="1" applyBorder="1" applyAlignment="1">
      <alignment horizontal="center" vertical="center" wrapText="1"/>
    </xf>
    <xf numFmtId="0" fontId="69" fillId="0" borderId="0" xfId="0" applyFont="1" applyBorder="1" applyAlignment="1">
      <alignment horizontal="center" vertical="center"/>
    </xf>
    <xf numFmtId="0" fontId="71" fillId="24" borderId="111" xfId="0" applyFont="1" applyFill="1" applyBorder="1" applyAlignment="1">
      <alignment horizontal="center" vertical="center" wrapText="1" readingOrder="1"/>
    </xf>
    <xf numFmtId="0" fontId="71" fillId="24" borderId="112" xfId="0" applyFont="1" applyFill="1" applyBorder="1" applyAlignment="1">
      <alignment horizontal="center" vertical="center" wrapText="1" readingOrder="1"/>
    </xf>
    <xf numFmtId="0" fontId="71" fillId="24" borderId="114" xfId="0" applyFont="1" applyFill="1" applyBorder="1" applyAlignment="1">
      <alignment horizontal="center" vertical="center" wrapText="1" readingOrder="1"/>
    </xf>
    <xf numFmtId="0" fontId="71" fillId="24" borderId="0" xfId="0" applyFont="1" applyFill="1" applyAlignment="1">
      <alignment horizontal="center" vertical="center" wrapText="1" readingOrder="1"/>
    </xf>
    <xf numFmtId="0" fontId="71" fillId="24" borderId="115" xfId="0" applyFont="1" applyFill="1" applyBorder="1" applyAlignment="1">
      <alignment horizontal="center" vertical="center" wrapText="1" readingOrder="1"/>
    </xf>
    <xf numFmtId="0" fontId="71" fillId="24" borderId="116" xfId="0" applyFont="1" applyFill="1" applyBorder="1" applyAlignment="1">
      <alignment horizontal="center" vertical="center" wrapText="1" readingOrder="1"/>
    </xf>
    <xf numFmtId="0" fontId="71" fillId="24" borderId="117" xfId="0" applyFont="1" applyFill="1" applyBorder="1" applyAlignment="1">
      <alignment horizontal="center" vertical="center" wrapText="1" readingOrder="1"/>
    </xf>
    <xf numFmtId="0" fontId="71" fillId="24" borderId="118" xfId="0" applyFont="1" applyFill="1" applyBorder="1" applyAlignment="1">
      <alignment horizontal="center" vertical="center" wrapText="1" readingOrder="1"/>
    </xf>
    <xf numFmtId="0" fontId="71" fillId="17" borderId="111" xfId="0" applyFont="1" applyFill="1" applyBorder="1" applyAlignment="1">
      <alignment horizontal="center" vertical="center" wrapText="1" readingOrder="1"/>
    </xf>
    <xf numFmtId="0" fontId="71" fillId="17" borderId="112" xfId="0" applyFont="1" applyFill="1" applyBorder="1" applyAlignment="1">
      <alignment horizontal="center" vertical="center" wrapText="1" readingOrder="1"/>
    </xf>
    <xf numFmtId="0" fontId="71" fillId="17" borderId="114" xfId="0" applyFont="1" applyFill="1" applyBorder="1" applyAlignment="1">
      <alignment horizontal="center" vertical="center" wrapText="1" readingOrder="1"/>
    </xf>
    <xf numFmtId="0" fontId="71" fillId="17" borderId="0" xfId="0" applyFont="1" applyFill="1" applyAlignment="1">
      <alignment horizontal="center" vertical="center" wrapText="1" readingOrder="1"/>
    </xf>
    <xf numFmtId="0" fontId="71" fillId="17" borderId="115" xfId="0" applyFont="1" applyFill="1" applyBorder="1" applyAlignment="1">
      <alignment horizontal="center" vertical="center" wrapText="1" readingOrder="1"/>
    </xf>
    <xf numFmtId="0" fontId="71" fillId="17" borderId="116" xfId="0" applyFont="1" applyFill="1" applyBorder="1" applyAlignment="1">
      <alignment horizontal="center" vertical="center" wrapText="1" readingOrder="1"/>
    </xf>
    <xf numFmtId="0" fontId="71" fillId="17" borderId="117" xfId="0" applyFont="1" applyFill="1" applyBorder="1" applyAlignment="1">
      <alignment horizontal="center" vertical="center" wrapText="1" readingOrder="1"/>
    </xf>
    <xf numFmtId="0" fontId="71" fillId="17" borderId="118" xfId="0" applyFont="1" applyFill="1" applyBorder="1" applyAlignment="1">
      <alignment horizontal="center" vertical="center" wrapText="1" readingOrder="1"/>
    </xf>
    <xf numFmtId="0" fontId="60" fillId="0" borderId="3" xfId="0" applyFont="1" applyBorder="1" applyAlignment="1">
      <alignment horizontal="center" vertical="center" wrapText="1"/>
    </xf>
    <xf numFmtId="0" fontId="69" fillId="0" borderId="109" xfId="0" applyFont="1" applyBorder="1" applyAlignment="1">
      <alignment horizontal="center" vertical="center" wrapText="1"/>
    </xf>
    <xf numFmtId="0" fontId="74" fillId="3" borderId="120" xfId="0" applyFont="1" applyFill="1" applyBorder="1" applyAlignment="1">
      <alignment horizontal="center" vertical="center"/>
    </xf>
    <xf numFmtId="0" fontId="74" fillId="3" borderId="121" xfId="0" applyFont="1" applyFill="1" applyBorder="1" applyAlignment="1">
      <alignment horizontal="center" vertical="center"/>
    </xf>
    <xf numFmtId="0" fontId="74" fillId="3" borderId="122" xfId="0" applyFont="1" applyFill="1" applyBorder="1" applyAlignment="1">
      <alignment horizontal="center" vertical="center"/>
    </xf>
    <xf numFmtId="0" fontId="74" fillId="25" borderId="123" xfId="0" applyFont="1" applyFill="1" applyBorder="1" applyAlignment="1" applyProtection="1">
      <alignment horizontal="center" vertical="center" wrapText="1"/>
      <protection locked="0"/>
    </xf>
    <xf numFmtId="0" fontId="74" fillId="3" borderId="123" xfId="0" applyFont="1" applyFill="1" applyBorder="1" applyAlignment="1" applyProtection="1">
      <alignment horizontal="center" vertical="center" wrapText="1"/>
      <protection locked="0"/>
    </xf>
    <xf numFmtId="0" fontId="73" fillId="3" borderId="2" xfId="0" applyFont="1" applyFill="1" applyBorder="1" applyAlignment="1">
      <alignment horizontal="center" vertical="center" wrapText="1"/>
    </xf>
    <xf numFmtId="0" fontId="73" fillId="3" borderId="119" xfId="0" applyFont="1" applyFill="1" applyBorder="1" applyAlignment="1">
      <alignment horizontal="center" vertical="center" wrapText="1"/>
    </xf>
    <xf numFmtId="0" fontId="73" fillId="3" borderId="0" xfId="0" applyFont="1" applyFill="1" applyBorder="1" applyAlignment="1">
      <alignment horizontal="center" vertical="center" wrapText="1"/>
    </xf>
    <xf numFmtId="0" fontId="73" fillId="3" borderId="26" xfId="0" applyFont="1" applyFill="1" applyBorder="1" applyAlignment="1">
      <alignment horizontal="center" vertical="center" wrapText="1"/>
    </xf>
    <xf numFmtId="0" fontId="75" fillId="3" borderId="124" xfId="0" applyFont="1" applyFill="1" applyBorder="1" applyAlignment="1">
      <alignment horizontal="center" vertical="center" wrapText="1"/>
    </xf>
    <xf numFmtId="0" fontId="75" fillId="3" borderId="125" xfId="0" applyFont="1" applyFill="1" applyBorder="1" applyAlignment="1">
      <alignment horizontal="center" vertical="center" wrapText="1"/>
    </xf>
    <xf numFmtId="0" fontId="75" fillId="3" borderId="120" xfId="0" applyFont="1" applyFill="1" applyBorder="1" applyAlignment="1">
      <alignment horizontal="center" vertical="center" wrapText="1"/>
    </xf>
    <xf numFmtId="0" fontId="75" fillId="3" borderId="122" xfId="0" applyFont="1" applyFill="1" applyBorder="1" applyAlignment="1">
      <alignment horizontal="center" vertical="center" wrapText="1"/>
    </xf>
    <xf numFmtId="0" fontId="74" fillId="3" borderId="120" xfId="0" applyFont="1" applyFill="1" applyBorder="1" applyAlignment="1" applyProtection="1">
      <alignment horizontal="center" vertical="center" wrapText="1"/>
      <protection locked="0"/>
    </xf>
    <xf numFmtId="0" fontId="77" fillId="26" borderId="126" xfId="0" applyFont="1" applyFill="1" applyBorder="1" applyAlignment="1">
      <alignment horizontal="center"/>
    </xf>
    <xf numFmtId="0" fontId="77" fillId="26" borderId="127" xfId="0" applyFont="1" applyFill="1" applyBorder="1" applyAlignment="1">
      <alignment horizontal="center"/>
    </xf>
    <xf numFmtId="1" fontId="78" fillId="0" borderId="128" xfId="0" applyNumberFormat="1" applyFont="1" applyBorder="1" applyAlignment="1" applyProtection="1">
      <alignment horizontal="center" vertical="center" wrapText="1"/>
      <protection locked="0"/>
    </xf>
    <xf numFmtId="1" fontId="78" fillId="0" borderId="129" xfId="0" applyNumberFormat="1" applyFont="1" applyBorder="1" applyAlignment="1" applyProtection="1">
      <alignment horizontal="center" vertical="center" wrapText="1"/>
      <protection locked="0"/>
    </xf>
    <xf numFmtId="1" fontId="78" fillId="0" borderId="130" xfId="0" applyNumberFormat="1" applyFont="1" applyBorder="1" applyAlignment="1" applyProtection="1">
      <alignment horizontal="center" vertical="center" wrapText="1"/>
      <protection locked="0"/>
    </xf>
    <xf numFmtId="1" fontId="78" fillId="0" borderId="16" xfId="0" applyNumberFormat="1" applyFont="1" applyBorder="1" applyAlignment="1" applyProtection="1">
      <alignment horizontal="center" vertical="center" wrapText="1"/>
      <protection locked="0"/>
    </xf>
    <xf numFmtId="0" fontId="78" fillId="0" borderId="16" xfId="0" applyFont="1" applyBorder="1" applyAlignment="1" applyProtection="1">
      <alignment horizontal="left" vertical="center" wrapText="1"/>
      <protection locked="0"/>
    </xf>
    <xf numFmtId="0" fontId="78" fillId="0" borderId="23"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0" borderId="16" xfId="0" applyFont="1" applyBorder="1" applyAlignment="1" applyProtection="1">
      <alignment horizontal="center" vertical="center" wrapText="1"/>
      <protection locked="0"/>
    </xf>
    <xf numFmtId="0" fontId="78" fillId="0" borderId="23" xfId="0" applyFont="1" applyBorder="1" applyAlignment="1" applyProtection="1">
      <alignment horizontal="center" vertical="center" wrapText="1"/>
      <protection locked="0"/>
    </xf>
    <xf numFmtId="0" fontId="78" fillId="0" borderId="32" xfId="0" applyFont="1" applyBorder="1" applyAlignment="1" applyProtection="1">
      <alignment horizontal="center" vertical="center" wrapText="1"/>
      <protection locked="0"/>
    </xf>
    <xf numFmtId="14" fontId="59" fillId="0" borderId="16" xfId="0" applyNumberFormat="1" applyFont="1" applyBorder="1" applyAlignment="1">
      <alignment horizontal="center" vertical="center" wrapText="1"/>
    </xf>
    <xf numFmtId="14" fontId="59" fillId="0" borderId="23" xfId="0" applyNumberFormat="1" applyFont="1" applyBorder="1" applyAlignment="1">
      <alignment horizontal="center" vertical="center" wrapText="1"/>
    </xf>
    <xf numFmtId="14" fontId="59" fillId="0" borderId="32" xfId="0" applyNumberFormat="1" applyFont="1" applyBorder="1" applyAlignment="1">
      <alignment horizontal="center" vertical="center" wrapText="1"/>
    </xf>
    <xf numFmtId="0" fontId="59" fillId="0" borderId="23" xfId="0" applyFont="1" applyBorder="1" applyAlignment="1">
      <alignment horizontal="center" vertical="center" wrapText="1"/>
    </xf>
    <xf numFmtId="0" fontId="59" fillId="0" borderId="32" xfId="0" applyFont="1" applyBorder="1" applyAlignment="1">
      <alignment horizontal="center" vertical="center" wrapText="1"/>
    </xf>
    <xf numFmtId="0" fontId="59" fillId="0" borderId="16" xfId="0" applyFont="1" applyBorder="1" applyAlignment="1">
      <alignment horizontal="center" vertical="center" wrapText="1"/>
    </xf>
    <xf numFmtId="1" fontId="78" fillId="0" borderId="17" xfId="0" applyNumberFormat="1" applyFont="1" applyBorder="1" applyAlignment="1">
      <alignment horizontal="center" vertical="center"/>
    </xf>
    <xf numFmtId="0" fontId="78" fillId="0" borderId="3" xfId="0" applyFont="1" applyBorder="1" applyAlignment="1">
      <alignment horizontal="center" vertical="center"/>
    </xf>
    <xf numFmtId="0" fontId="78" fillId="0" borderId="33" xfId="0" applyFont="1" applyBorder="1" applyAlignment="1">
      <alignment horizontal="center" vertical="center"/>
    </xf>
    <xf numFmtId="0" fontId="59" fillId="0" borderId="16" xfId="0" applyFont="1" applyBorder="1" applyAlignment="1">
      <alignment horizontal="center"/>
    </xf>
    <xf numFmtId="0" fontId="59" fillId="0" borderId="23" xfId="0" applyFont="1" applyBorder="1" applyAlignment="1">
      <alignment horizontal="center"/>
    </xf>
    <xf numFmtId="0" fontId="59" fillId="0" borderId="32" xfId="0" applyFont="1" applyBorder="1" applyAlignment="1">
      <alignment horizontal="center"/>
    </xf>
    <xf numFmtId="0" fontId="59" fillId="0" borderId="16" xfId="0" applyFont="1" applyBorder="1" applyAlignment="1" applyProtection="1">
      <alignment horizontal="center" vertical="center"/>
      <protection locked="0"/>
    </xf>
    <xf numFmtId="0" fontId="59" fillId="0" borderId="23" xfId="0" applyFont="1" applyBorder="1" applyAlignment="1" applyProtection="1">
      <alignment horizontal="center" vertical="center"/>
      <protection locked="0"/>
    </xf>
    <xf numFmtId="0" fontId="59" fillId="0" borderId="32" xfId="0" applyFont="1" applyBorder="1" applyAlignment="1" applyProtection="1">
      <alignment horizontal="center" vertical="center"/>
      <protection locked="0"/>
    </xf>
    <xf numFmtId="0" fontId="78" fillId="0" borderId="16" xfId="0" applyFont="1" applyBorder="1" applyAlignment="1" applyProtection="1">
      <alignment horizontal="center" vertical="center"/>
      <protection locked="0"/>
    </xf>
    <xf numFmtId="0" fontId="78" fillId="0" borderId="23" xfId="0" applyFont="1" applyBorder="1" applyAlignment="1" applyProtection="1">
      <alignment horizontal="center" vertical="center"/>
      <protection locked="0"/>
    </xf>
    <xf numFmtId="0" fontId="78" fillId="0" borderId="32" xfId="0" applyFont="1" applyBorder="1" applyAlignment="1" applyProtection="1">
      <alignment horizontal="center" vertical="center"/>
      <protection locked="0"/>
    </xf>
    <xf numFmtId="0" fontId="78" fillId="0" borderId="17" xfId="0" applyFont="1" applyBorder="1" applyAlignment="1" applyProtection="1">
      <alignment horizontal="center" vertical="center"/>
      <protection locked="0"/>
    </xf>
    <xf numFmtId="0" fontId="78" fillId="0" borderId="3" xfId="0" applyFont="1" applyBorder="1" applyAlignment="1" applyProtection="1">
      <alignment horizontal="center" vertical="center"/>
      <protection locked="0"/>
    </xf>
    <xf numFmtId="0" fontId="78" fillId="0" borderId="33" xfId="0" applyFont="1" applyBorder="1" applyAlignment="1" applyProtection="1">
      <alignment horizontal="center" vertical="center"/>
      <protection locked="0"/>
    </xf>
    <xf numFmtId="0" fontId="59" fillId="0" borderId="17" xfId="0" applyFont="1" applyBorder="1" applyAlignment="1" applyProtection="1">
      <alignment horizontal="center" vertical="center"/>
      <protection locked="0"/>
    </xf>
    <xf numFmtId="0" fontId="59" fillId="0" borderId="3" xfId="0" applyFont="1" applyBorder="1" applyAlignment="1" applyProtection="1">
      <alignment horizontal="center" vertical="center"/>
      <protection locked="0"/>
    </xf>
    <xf numFmtId="0" fontId="59" fillId="0" borderId="33" xfId="0" applyFont="1" applyBorder="1" applyAlignment="1" applyProtection="1">
      <alignment horizontal="center" vertical="center"/>
      <protection locked="0"/>
    </xf>
    <xf numFmtId="0" fontId="59" fillId="0" borderId="16" xfId="0" applyFont="1" applyBorder="1" applyAlignment="1">
      <alignment vertical="center" wrapText="1"/>
    </xf>
    <xf numFmtId="0" fontId="0" fillId="0" borderId="23" xfId="0" applyBorder="1" applyAlignment="1">
      <alignment vertical="center" wrapText="1"/>
    </xf>
    <xf numFmtId="0" fontId="0" fillId="0" borderId="32" xfId="0" applyBorder="1" applyAlignment="1">
      <alignment vertical="center" wrapText="1"/>
    </xf>
    <xf numFmtId="1" fontId="78" fillId="0" borderId="23" xfId="0" applyNumberFormat="1" applyFont="1" applyBorder="1" applyAlignment="1" applyProtection="1">
      <alignment horizontal="center" vertical="center" wrapText="1"/>
      <protection locked="0"/>
    </xf>
    <xf numFmtId="1" fontId="78" fillId="0" borderId="32" xfId="0" applyNumberFormat="1" applyFont="1" applyBorder="1" applyAlignment="1" applyProtection="1">
      <alignment horizontal="center" vertical="center" wrapText="1"/>
      <protection locked="0"/>
    </xf>
  </cellXfs>
  <cellStyles count="3">
    <cellStyle name="Normal" xfId="0" builtinId="0"/>
    <cellStyle name="Normal - Style1 2" xfId="1"/>
    <cellStyle name="Normal 2 2" xfId="2"/>
  </cellStyles>
  <dxfs count="2338">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2.png"/><Relationship Id="rId1" Type="http://schemas.openxmlformats.org/officeDocument/2006/relationships/image" Target="../media/image5.jpe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7.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304800" cy="492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3575050" y="0"/>
          <a:ext cx="0"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174625</xdr:colOff>
      <xdr:row>2</xdr:row>
      <xdr:rowOff>66675</xdr:rowOff>
    </xdr:from>
    <xdr:to>
      <xdr:col>4</xdr:col>
      <xdr:colOff>3060699</xdr:colOff>
      <xdr:row>2</xdr:row>
      <xdr:rowOff>234950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461250" y="561975"/>
          <a:ext cx="2886074" cy="1682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1355725</xdr:colOff>
      <xdr:row>1</xdr:row>
      <xdr:rowOff>244475</xdr:rowOff>
    </xdr:from>
    <xdr:ext cx="1533526" cy="255024"/>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3575050" y="377825"/>
          <a:ext cx="1533526" cy="255024"/>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300-000003000000}"/>
            </a:ext>
          </a:extLst>
        </xdr:cNvPr>
        <xdr:cNvSpPr txBox="1"/>
      </xdr:nvSpPr>
      <xdr:spPr>
        <a:xfrm>
          <a:off x="70770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300-000004000000}"/>
            </a:ext>
          </a:extLst>
        </xdr:cNvPr>
        <xdr:cNvGrpSpPr>
          <a:grpSpLocks/>
        </xdr:cNvGrpSpPr>
      </xdr:nvGrpSpPr>
      <xdr:grpSpPr bwMode="auto">
        <a:xfrm>
          <a:off x="5953126" y="447675"/>
          <a:ext cx="2886074" cy="76200"/>
          <a:chOff x="2381" y="720"/>
          <a:chExt cx="3154" cy="65"/>
        </a:xfrm>
      </xdr:grpSpPr>
      <xdr:pic>
        <xdr:nvPicPr>
          <xdr:cNvPr id="5" name="6 Imagen">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4"/>
        <a:stretch>
          <a:fillRect/>
        </a:stretch>
      </xdr:blipFill>
      <xdr:spPr>
        <a:xfrm>
          <a:off x="7181849" y="342900"/>
          <a:ext cx="1533526" cy="2710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6258" cy="9070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grodrigc.RAMAJUDICIAL\Desktop\COMPARTIDA\ARCHIVO%202021\COORDINACION%20SIGCMA\Matriz%20de%20Riesgos%20SIGCMA%205x5%20Dependencias%20Administrativas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Users\grodrigc.RAMAJUDICIAL\Desktop\COMPARTIDA\ARCHIVO%202021\COORDINACION%20SIGCMA\Matriz%20de%20Riesgos%20SIGCMA%20MET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Users\grodrigc.RAMAJUDICIAL\Desktop\COMPARTIDA\ARCHIVO%202021\COORDINACION%20SIGCMA\Matriz%20de%20Riesgos%20SIGCMA%205x5%20Dependencias%20Administrativas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ARRERA"/>
      <sheetName val="COMUNICACION"/>
      <sheetName val="GESTION HUMANA"/>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4">
          <cell r="D4" t="str">
            <v>Gestión Humana</v>
          </cell>
        </row>
        <row r="5">
          <cell r="D5" t="str">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ell>
        </row>
        <row r="6">
          <cell r="D6" t="str">
            <v>Nivel Seccional</v>
          </cell>
        </row>
        <row r="10">
          <cell r="A10">
            <v>1</v>
          </cell>
          <cell r="B10" t="str">
            <v>Demora en el trámite de nómina</v>
          </cell>
          <cell r="C10" t="str">
            <v>Incumplimiento de las metas establecidas</v>
          </cell>
          <cell r="D10" t="str">
            <v>1. Los usuarios remiten los documentos incompletos.
2. Ausencia de medidas que obliguen a los nominadores al cumplimiento de los cronogramas establecidos para el cierre de novedades.
3. Generación de novedades de personal fuera de los términos establecidos.
4. Novedades de personal sin el lleno de requisitos, para la respectiva liquidación. 
5. Presentación de novedades en fechas extemporáneas.</v>
          </cell>
          <cell r="E10" t="str">
            <v>Reporte de novedades fuera de las fechas establecidas</v>
          </cell>
          <cell r="F10" t="str">
            <v>Pago de novedades de nómina posterior al mes causado</v>
          </cell>
          <cell r="G10" t="str">
            <v>Ejecución y Administración de Procesos</v>
          </cell>
          <cell r="I10" t="str">
            <v>Media</v>
          </cell>
          <cell r="L10" t="str">
            <v>Mayor</v>
          </cell>
          <cell r="N10" t="str">
            <v xml:space="preserve">Alto </v>
          </cell>
          <cell r="AA10" t="str">
            <v>Baja</v>
          </cell>
          <cell r="AE10" t="str">
            <v>Mayor</v>
          </cell>
          <cell r="AG10" t="str">
            <v xml:space="preserve">Alto </v>
          </cell>
          <cell r="AH10" t="str">
            <v>Evitar</v>
          </cell>
        </row>
        <row r="15">
          <cell r="A15">
            <v>2</v>
          </cell>
          <cell r="B15" t="str">
            <v>Inconsistencias en el aplicativo de nómina</v>
          </cell>
          <cell r="C15" t="str">
            <v>Incumplimiento de las metas establecidas</v>
          </cell>
          <cell r="D15" t="str">
            <v xml:space="preserve">1. Fallas técnicas del aplicativo.
2. Falta de capacitación y conocimiento sobre el nuevo aplicativo.
3. </v>
          </cell>
          <cell r="E15" t="str">
            <v>Desconocimiento del manejo del aplicativo</v>
          </cell>
          <cell r="F15" t="str">
            <v>Inadecuado manejo del aplicativo de nómina</v>
          </cell>
          <cell r="G15" t="str">
            <v>Ejecución y Administración de Procesos</v>
          </cell>
          <cell r="I15" t="str">
            <v>Muy Alta</v>
          </cell>
          <cell r="L15" t="str">
            <v>Mayor</v>
          </cell>
          <cell r="N15" t="str">
            <v xml:space="preserve">Alto </v>
          </cell>
          <cell r="AA15" t="str">
            <v>Media</v>
          </cell>
          <cell r="AE15" t="str">
            <v>Mayor</v>
          </cell>
          <cell r="AG15" t="str">
            <v xml:space="preserve">Alto </v>
          </cell>
          <cell r="AH15" t="str">
            <v>Evitar</v>
          </cell>
        </row>
        <row r="20">
          <cell r="A20">
            <v>3</v>
          </cell>
          <cell r="B20" t="str">
            <v>Desactualización del manual específico de funciones</v>
          </cell>
          <cell r="C20" t="str">
            <v>Incumplimiento de las metas establecidas</v>
          </cell>
          <cell r="D20" t="str">
            <v>1.Insuficiente planta de personal para adelantar los procesos y actividades relacionadas la actualización del manual de funciones y competencias laborales.
2.Falta de capacitación en el procedimiento de funciones y competencias.
3. Sobre carga laboral que impide la dedicación suficiente para esta gestión.</v>
          </cell>
          <cell r="E20" t="str">
            <v>Funciones y competencia de los servidores de la Dirección Seccional no acordes con los cargos</v>
          </cell>
          <cell r="F20" t="str">
            <v>Falta de estandarización de las estructuras de funcionamiento y de personal en las Direcciones Seccionales.</v>
          </cell>
          <cell r="G20" t="str">
            <v>Ejecución y Administración de Procesos</v>
          </cell>
          <cell r="I20" t="str">
            <v>Media</v>
          </cell>
          <cell r="L20" t="str">
            <v>Moderado</v>
          </cell>
          <cell r="N20" t="str">
            <v>Moderado</v>
          </cell>
          <cell r="AA20" t="str">
            <v>Baja</v>
          </cell>
          <cell r="AE20" t="str">
            <v>Moderado</v>
          </cell>
          <cell r="AG20" t="str">
            <v>Moderado</v>
          </cell>
          <cell r="AH20" t="str">
            <v>Reducir(mitigar)</v>
          </cell>
        </row>
        <row r="25">
          <cell r="A25">
            <v>4</v>
          </cell>
          <cell r="B25" t="str">
            <v>Corrupción</v>
          </cell>
          <cell r="C25" t="str">
            <v>Reputacional(Corrupción)</v>
          </cell>
          <cell r="D25" t="str">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ell>
          <cell r="E25" t="str">
            <v>Carencia de transparencia, etica y valores</v>
          </cell>
          <cell r="F25" t="str">
            <v xml:space="preserve">Posibilidad de actos indebidos de  los servidores judiciales debido a  la carencia en transparencia, etica y valores </v>
          </cell>
          <cell r="G25" t="str">
            <v>Fraude Interno</v>
          </cell>
          <cell r="I25" t="str">
            <v>Muy Alta</v>
          </cell>
          <cell r="L25" t="str">
            <v>Mayor</v>
          </cell>
          <cell r="N25" t="str">
            <v xml:space="preserve">Alto </v>
          </cell>
          <cell r="AA25" t="str">
            <v>Media</v>
          </cell>
          <cell r="AE25" t="str">
            <v>Mayor</v>
          </cell>
          <cell r="AG25" t="str">
            <v xml:space="preserve">Alto </v>
          </cell>
          <cell r="AH25" t="str">
            <v>Reducir(mitigar)</v>
          </cell>
        </row>
        <row r="30">
          <cell r="A30">
            <v>5</v>
          </cell>
          <cell r="B30" t="str">
            <v>Interrupción o demora en el Servicio Público de Administrar  Justicia.</v>
          </cell>
          <cell r="C30" t="str">
            <v>Afectación en la Prestación del Servicio de Justicia</v>
          </cell>
          <cell r="D30" t="str">
            <v>1. Paros que afecten la prestación del servicio.  
2. Huelgas, protestas ciudadana
3. Disturbios o hechos violentos
4.Pandemia
5.Emergencias Ambientales</v>
          </cell>
          <cell r="E30" t="str">
            <v>Suceso de fuerza mayor que imposibilitan la gestión judicial</v>
          </cell>
          <cell r="F30" t="str">
            <v>Posibilidad de  afectación en la Prestación del Servicio de Justicia debido a un suceso de fuerza mayor que imposibilita la gestión judicial</v>
          </cell>
          <cell r="G30" t="str">
            <v>Usuarios, productos y prácticas organizacionales</v>
          </cell>
          <cell r="I30" t="str">
            <v>Muy Alta</v>
          </cell>
          <cell r="L30" t="str">
            <v>Moderado</v>
          </cell>
          <cell r="N30" t="str">
            <v xml:space="preserve">Alto </v>
          </cell>
          <cell r="AA30" t="str">
            <v>Media</v>
          </cell>
          <cell r="AE30" t="str">
            <v>Moderado</v>
          </cell>
          <cell r="AG30" t="str">
            <v>Moderado</v>
          </cell>
          <cell r="AH30" t="str">
            <v>Reducir(mitigar)</v>
          </cell>
        </row>
        <row r="35">
          <cell r="C35" t="str">
            <v xml:space="preserve"> Afectación Ambiental</v>
          </cell>
          <cell r="E35" t="str">
            <v>Desconocimiento de los lineamientos ambientales y normatividad  ambiental vigente</v>
          </cell>
          <cell r="F35" t="str">
            <v>Posibilidad de afectación ambiental debido al desconocimiento de las lineamientos ambientales y normatividad ambiental vigente</v>
          </cell>
          <cell r="G35" t="str">
            <v>Eventos Ambientales Internos</v>
          </cell>
          <cell r="I35" t="str">
            <v>Media</v>
          </cell>
          <cell r="L35" t="str">
            <v>Moderado</v>
          </cell>
          <cell r="N35" t="str">
            <v>Moderado</v>
          </cell>
          <cell r="AA35" t="str">
            <v>Baja</v>
          </cell>
          <cell r="AE35" t="str">
            <v>Moderado</v>
          </cell>
          <cell r="AG35" t="str">
            <v>Moderado</v>
          </cell>
        </row>
        <row r="40">
          <cell r="A40">
            <v>6</v>
          </cell>
          <cell r="B40" t="str">
            <v>Inaplicabilidad de la normavidad ambiental vigente</v>
          </cell>
          <cell r="C40" t="str">
            <v xml:space="preserve"> Afectación Ambiental</v>
          </cell>
          <cell r="D40" t="str">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ell>
          <cell r="E40" t="str">
            <v>Desconocimiento de los lineamientos ambientales y normatividad  ambiental vigente</v>
          </cell>
          <cell r="F40" t="str">
            <v>Posibilidad de afectación ambiental debido al desconocimiento de las lineamientos ambientales y normatividad ambiental vigente</v>
          </cell>
          <cell r="G40" t="str">
            <v>Eventos Ambientales Internos</v>
          </cell>
          <cell r="I40" t="str">
            <v>Media</v>
          </cell>
          <cell r="L40" t="str">
            <v>Moderado</v>
          </cell>
          <cell r="N40" t="str">
            <v>Moderado</v>
          </cell>
          <cell r="AA40" t="str">
            <v>Baja</v>
          </cell>
          <cell r="AE40" t="str">
            <v>Moderado</v>
          </cell>
          <cell r="AG40" t="str">
            <v>Moderado</v>
          </cell>
        </row>
        <row r="45">
          <cell r="I45" t="str">
            <v>Muy Baja</v>
          </cell>
          <cell r="L45" t="b">
            <v>0</v>
          </cell>
          <cell r="N45" t="e">
            <v>#N/A</v>
          </cell>
          <cell r="AA45" t="e">
            <v>#DIV/0!</v>
          </cell>
          <cell r="AE45" t="e">
            <v>#DIV/0!</v>
          </cell>
          <cell r="AG45" t="e">
            <v>#DIV/0!</v>
          </cell>
        </row>
        <row r="50">
          <cell r="I50" t="str">
            <v>Muy Baja</v>
          </cell>
          <cell r="L50" t="b">
            <v>0</v>
          </cell>
          <cell r="N50" t="e">
            <v>#N/A</v>
          </cell>
          <cell r="AA50" t="e">
            <v>#DIV/0!</v>
          </cell>
          <cell r="AE50" t="e">
            <v>#DIV/0!</v>
          </cell>
          <cell r="AG50" t="e">
            <v>#DIV/0!</v>
          </cell>
        </row>
        <row r="55">
          <cell r="I55" t="str">
            <v>Muy Baja</v>
          </cell>
          <cell r="L55" t="b">
            <v>0</v>
          </cell>
          <cell r="N55" t="e">
            <v>#N/A</v>
          </cell>
          <cell r="AA55" t="e">
            <v>#DIV/0!</v>
          </cell>
          <cell r="AE55" t="e">
            <v>#DIV/0!</v>
          </cell>
          <cell r="AG55" t="e">
            <v>#DIV/0!</v>
          </cell>
        </row>
      </sheetData>
      <sheetData sheetId="8" refreshError="1"/>
      <sheetData sheetId="9"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10" refreshError="1"/>
      <sheetData sheetId="11" refreshError="1"/>
      <sheetData sheetId="12" refreshError="1"/>
      <sheetData sheetId="13"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4" refreshError="1"/>
      <sheetData sheetId="15" refreshError="1"/>
      <sheetData sheetId="16" refreshError="1"/>
      <sheetData sheetId="17" refreshError="1"/>
      <sheetData sheetId="1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Seccional"/>
      <sheetName val="Estrategias"/>
      <sheetName val="Instructivo"/>
      <sheetName val="CARRERA"/>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probabilidad"/>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1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110">
      <pivotArea field="1" type="button" dataOnly="0" labelOnly="1" outline="0" axis="axisRow" fieldPosition="1"/>
    </format>
    <format dxfId="2109">
      <pivotArea dataOnly="0" labelOnly="1" outline="0" fieldPosition="0">
        <references count="1">
          <reference field="0" count="1">
            <x v="0"/>
          </reference>
        </references>
      </pivotArea>
    </format>
    <format dxfId="2108">
      <pivotArea dataOnly="0" labelOnly="1" outline="0" fieldPosition="0">
        <references count="1">
          <reference field="0" count="1">
            <x v="1"/>
          </reference>
        </references>
      </pivotArea>
    </format>
    <format dxfId="2107">
      <pivotArea dataOnly="0" labelOnly="1" outline="0" fieldPosition="0">
        <references count="2">
          <reference field="0" count="1" selected="0">
            <x v="0"/>
          </reference>
          <reference field="1" count="5">
            <x v="0"/>
            <x v="6"/>
            <x v="7"/>
            <x v="8"/>
            <x v="9"/>
          </reference>
        </references>
      </pivotArea>
    </format>
    <format dxfId="210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id="1" name="Tabla1" displayName="Tabla1" ref="B237:C247" totalsRowShown="0" headerRowDxfId="2105" dataDxfId="2104">
  <autoFilter ref="B237:C247"/>
  <tableColumns count="2">
    <tableColumn id="1" name="Criterios" dataDxfId="2103"/>
    <tableColumn id="2" name="Subcriterios" dataDxfId="210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Views>
    <sheetView showGridLines="0" topLeftCell="A43" zoomScaleNormal="100" workbookViewId="0">
      <selection activeCell="C35" sqref="C35"/>
    </sheetView>
  </sheetViews>
  <sheetFormatPr baseColWidth="10" defaultColWidth="10.6640625" defaultRowHeight="11.4"/>
  <cols>
    <col min="1" max="1" width="33" style="36" customWidth="1"/>
    <col min="2" max="2" width="17.88671875" style="35" customWidth="1"/>
    <col min="3" max="3" width="38.109375" style="34" customWidth="1"/>
    <col min="4" max="4" width="20.33203125" style="35" customWidth="1"/>
    <col min="5" max="5" width="46.44140625" style="34" customWidth="1"/>
    <col min="6" max="16384" width="10.6640625" style="33"/>
  </cols>
  <sheetData>
    <row r="1" spans="1:5" ht="20.100000000000001" customHeight="1">
      <c r="A1" s="119"/>
      <c r="B1" s="300" t="s">
        <v>244</v>
      </c>
      <c r="C1" s="300"/>
      <c r="D1" s="300"/>
      <c r="E1" s="116"/>
    </row>
    <row r="2" spans="1:5" ht="20.100000000000001" customHeight="1">
      <c r="A2" s="119"/>
      <c r="B2" s="300" t="s">
        <v>243</v>
      </c>
      <c r="C2" s="300"/>
      <c r="D2" s="300"/>
      <c r="E2" s="116"/>
    </row>
    <row r="3" spans="1:5" ht="20.100000000000001" customHeight="1">
      <c r="A3" s="119"/>
      <c r="B3" s="117"/>
      <c r="C3" s="118"/>
      <c r="D3" s="117"/>
      <c r="E3" s="116"/>
    </row>
    <row r="4" spans="1:5" ht="54.75" customHeight="1">
      <c r="A4" s="115" t="s">
        <v>242</v>
      </c>
      <c r="B4" s="301" t="s">
        <v>241</v>
      </c>
      <c r="C4" s="301"/>
      <c r="D4" s="114" t="s">
        <v>240</v>
      </c>
      <c r="E4" s="113" t="s">
        <v>239</v>
      </c>
    </row>
    <row r="5" spans="1:5" ht="17.100000000000001" customHeight="1">
      <c r="A5" s="112"/>
      <c r="B5" s="111"/>
      <c r="C5" s="110"/>
      <c r="D5" s="109"/>
      <c r="E5" s="108"/>
    </row>
    <row r="6" spans="1:5" ht="54.75" customHeight="1">
      <c r="A6" s="107" t="s">
        <v>238</v>
      </c>
      <c r="B6" s="301" t="s">
        <v>237</v>
      </c>
      <c r="C6" s="301"/>
      <c r="D6" s="301"/>
      <c r="E6" s="301"/>
    </row>
    <row r="7" spans="1:5" ht="17.100000000000001" customHeight="1" thickBot="1">
      <c r="A7" s="307" t="s">
        <v>236</v>
      </c>
      <c r="B7" s="304" t="s">
        <v>235</v>
      </c>
      <c r="C7" s="305"/>
      <c r="D7" s="304" t="s">
        <v>234</v>
      </c>
      <c r="E7" s="305"/>
    </row>
    <row r="8" spans="1:5" ht="123.9" customHeight="1" thickTop="1" thickBot="1">
      <c r="A8" s="308"/>
      <c r="B8" s="302" t="s">
        <v>233</v>
      </c>
      <c r="C8" s="303"/>
      <c r="D8" s="302" t="s">
        <v>232</v>
      </c>
      <c r="E8" s="303"/>
    </row>
    <row r="9" spans="1:5" ht="22.5" customHeight="1" thickBot="1">
      <c r="A9" s="312" t="s">
        <v>231</v>
      </c>
      <c r="B9" s="313"/>
      <c r="C9" s="313"/>
      <c r="D9" s="313"/>
      <c r="E9" s="314"/>
    </row>
    <row r="10" spans="1:5" ht="23.4" customHeight="1" thickBot="1">
      <c r="A10" s="106" t="s">
        <v>180</v>
      </c>
      <c r="B10" s="105" t="s">
        <v>179</v>
      </c>
      <c r="C10" s="104" t="s">
        <v>230</v>
      </c>
      <c r="D10" s="104" t="s">
        <v>177</v>
      </c>
      <c r="E10" s="103" t="s">
        <v>229</v>
      </c>
    </row>
    <row r="11" spans="1:5" ht="60.6" customHeight="1">
      <c r="A11" s="298" t="s">
        <v>228</v>
      </c>
      <c r="B11" s="66">
        <v>1</v>
      </c>
      <c r="C11" s="102" t="s">
        <v>227</v>
      </c>
      <c r="D11" s="66">
        <v>1</v>
      </c>
      <c r="E11" s="101" t="s">
        <v>226</v>
      </c>
    </row>
    <row r="12" spans="1:5" ht="59.25" customHeight="1">
      <c r="A12" s="294"/>
      <c r="B12" s="49">
        <v>2</v>
      </c>
      <c r="C12" s="51" t="s">
        <v>225</v>
      </c>
      <c r="D12" s="49">
        <v>2</v>
      </c>
      <c r="E12" s="50" t="s">
        <v>224</v>
      </c>
    </row>
    <row r="13" spans="1:5" ht="38.25" customHeight="1">
      <c r="A13" s="294"/>
      <c r="B13" s="49">
        <v>3</v>
      </c>
      <c r="C13" s="51" t="s">
        <v>223</v>
      </c>
      <c r="D13" s="49">
        <v>3</v>
      </c>
      <c r="E13" s="50" t="s">
        <v>222</v>
      </c>
    </row>
    <row r="14" spans="1:5" ht="58.5" customHeight="1">
      <c r="A14" s="294"/>
      <c r="B14" s="49">
        <v>4</v>
      </c>
      <c r="C14" s="100" t="s">
        <v>221</v>
      </c>
      <c r="D14" s="49">
        <v>4</v>
      </c>
      <c r="E14" s="50" t="s">
        <v>220</v>
      </c>
    </row>
    <row r="15" spans="1:5" ht="60.75" customHeight="1" thickBot="1">
      <c r="A15" s="295"/>
      <c r="B15" s="75">
        <v>5</v>
      </c>
      <c r="C15" s="99"/>
      <c r="D15" s="43" t="s">
        <v>105</v>
      </c>
      <c r="E15" s="45" t="s">
        <v>105</v>
      </c>
    </row>
    <row r="16" spans="1:5" ht="55.2">
      <c r="A16" s="294" t="s">
        <v>219</v>
      </c>
      <c r="B16" s="49">
        <v>6</v>
      </c>
      <c r="C16" s="98" t="s">
        <v>218</v>
      </c>
      <c r="D16" s="49">
        <v>5</v>
      </c>
      <c r="E16" s="87" t="s">
        <v>217</v>
      </c>
    </row>
    <row r="17" spans="1:5" ht="55.95" customHeight="1">
      <c r="A17" s="294"/>
      <c r="B17" s="49">
        <v>7</v>
      </c>
      <c r="C17" s="89" t="s">
        <v>216</v>
      </c>
      <c r="D17" s="49">
        <v>6</v>
      </c>
      <c r="E17" s="87" t="s">
        <v>215</v>
      </c>
    </row>
    <row r="18" spans="1:5" ht="51.75" customHeight="1" thickBot="1">
      <c r="A18" s="295"/>
      <c r="B18" s="43">
        <v>8</v>
      </c>
      <c r="C18" s="54" t="s">
        <v>214</v>
      </c>
      <c r="D18" s="86" t="s">
        <v>105</v>
      </c>
      <c r="E18" s="85" t="s">
        <v>105</v>
      </c>
    </row>
    <row r="19" spans="1:5" ht="41.4">
      <c r="A19" s="294" t="s">
        <v>213</v>
      </c>
      <c r="B19" s="49">
        <v>9</v>
      </c>
      <c r="C19" s="51" t="s">
        <v>212</v>
      </c>
      <c r="D19" s="47">
        <v>7</v>
      </c>
      <c r="E19" s="97" t="s">
        <v>211</v>
      </c>
    </row>
    <row r="20" spans="1:5" ht="74.400000000000006" customHeight="1" thickBot="1">
      <c r="A20" s="295"/>
      <c r="B20" s="43">
        <v>10</v>
      </c>
      <c r="C20" s="96" t="s">
        <v>210</v>
      </c>
      <c r="D20" s="43">
        <v>8</v>
      </c>
      <c r="E20" s="92" t="s">
        <v>209</v>
      </c>
    </row>
    <row r="21" spans="1:5" ht="55.2">
      <c r="A21" s="294" t="s">
        <v>139</v>
      </c>
      <c r="B21" s="49">
        <v>11</v>
      </c>
      <c r="C21" s="51" t="s">
        <v>208</v>
      </c>
      <c r="D21" s="49">
        <v>9</v>
      </c>
      <c r="E21" s="90" t="s">
        <v>207</v>
      </c>
    </row>
    <row r="22" spans="1:5" ht="41.25" customHeight="1">
      <c r="A22" s="294"/>
      <c r="B22" s="49">
        <v>12</v>
      </c>
      <c r="C22" s="89" t="s">
        <v>206</v>
      </c>
      <c r="D22" s="49">
        <v>10</v>
      </c>
      <c r="E22" s="90" t="s">
        <v>205</v>
      </c>
    </row>
    <row r="23" spans="1:5" ht="57.75" customHeight="1">
      <c r="A23" s="294"/>
      <c r="B23" s="49">
        <v>13</v>
      </c>
      <c r="C23" s="51" t="s">
        <v>204</v>
      </c>
      <c r="D23" s="49">
        <v>11</v>
      </c>
      <c r="E23" s="95" t="s">
        <v>203</v>
      </c>
    </row>
    <row r="24" spans="1:5" ht="44.25" customHeight="1">
      <c r="A24" s="294"/>
      <c r="B24" s="49">
        <v>14</v>
      </c>
      <c r="C24" s="51" t="s">
        <v>202</v>
      </c>
      <c r="D24" s="49">
        <v>12</v>
      </c>
      <c r="E24" s="94" t="s">
        <v>201</v>
      </c>
    </row>
    <row r="25" spans="1:5" ht="60.6" customHeight="1">
      <c r="A25" s="294"/>
      <c r="B25" s="49">
        <v>15</v>
      </c>
      <c r="C25" s="51" t="s">
        <v>200</v>
      </c>
      <c r="D25" s="49" t="s">
        <v>105</v>
      </c>
      <c r="E25" s="87" t="s">
        <v>105</v>
      </c>
    </row>
    <row r="26" spans="1:5" ht="76.5" customHeight="1" thickBot="1">
      <c r="A26" s="295"/>
      <c r="B26" s="43">
        <v>16</v>
      </c>
      <c r="C26" s="54" t="s">
        <v>199</v>
      </c>
      <c r="D26" s="43" t="s">
        <v>105</v>
      </c>
      <c r="E26" s="85" t="s">
        <v>105</v>
      </c>
    </row>
    <row r="27" spans="1:5" ht="55.2">
      <c r="A27" s="294" t="s">
        <v>198</v>
      </c>
      <c r="B27" s="49">
        <v>17</v>
      </c>
      <c r="C27" s="51" t="s">
        <v>197</v>
      </c>
      <c r="D27" s="49">
        <v>13</v>
      </c>
      <c r="E27" s="93" t="s">
        <v>196</v>
      </c>
    </row>
    <row r="28" spans="1:5" ht="57.75" customHeight="1">
      <c r="A28" s="294"/>
      <c r="B28" s="49">
        <v>18</v>
      </c>
      <c r="C28" s="51" t="s">
        <v>195</v>
      </c>
      <c r="D28" s="49">
        <v>14</v>
      </c>
      <c r="E28" s="63" t="s">
        <v>194</v>
      </c>
    </row>
    <row r="29" spans="1:5" ht="75.599999999999994" customHeight="1" thickBot="1">
      <c r="A29" s="295"/>
      <c r="B29" s="43">
        <v>19</v>
      </c>
      <c r="C29" s="54" t="s">
        <v>193</v>
      </c>
      <c r="D29" s="43">
        <v>15</v>
      </c>
      <c r="E29" s="92" t="s">
        <v>192</v>
      </c>
    </row>
    <row r="30" spans="1:5" ht="46.2" customHeight="1">
      <c r="A30" s="294" t="s">
        <v>191</v>
      </c>
      <c r="B30" s="49">
        <v>20</v>
      </c>
      <c r="C30" s="51" t="s">
        <v>190</v>
      </c>
      <c r="D30" s="49" t="s">
        <v>105</v>
      </c>
      <c r="E30" s="87" t="s">
        <v>105</v>
      </c>
    </row>
    <row r="31" spans="1:5" ht="61.5" customHeight="1" thickBot="1">
      <c r="A31" s="295"/>
      <c r="B31" s="43">
        <v>21</v>
      </c>
      <c r="C31" s="54" t="s">
        <v>189</v>
      </c>
      <c r="D31" s="43">
        <v>16</v>
      </c>
      <c r="E31" s="91" t="s">
        <v>188</v>
      </c>
    </row>
    <row r="32" spans="1:5" ht="55.2">
      <c r="A32" s="294" t="s">
        <v>187</v>
      </c>
      <c r="B32" s="49">
        <v>22</v>
      </c>
      <c r="C32" s="51" t="s">
        <v>186</v>
      </c>
      <c r="D32" s="49">
        <v>17</v>
      </c>
      <c r="E32" s="90" t="s">
        <v>185</v>
      </c>
    </row>
    <row r="33" spans="1:5" ht="30" customHeight="1">
      <c r="A33" s="294"/>
      <c r="B33" s="49">
        <v>23</v>
      </c>
      <c r="C33" s="89" t="s">
        <v>184</v>
      </c>
      <c r="D33" s="49" t="s">
        <v>105</v>
      </c>
      <c r="E33" s="87" t="s">
        <v>105</v>
      </c>
    </row>
    <row r="34" spans="1:5" s="36" customFormat="1" ht="41.4">
      <c r="A34" s="294"/>
      <c r="B34" s="49">
        <v>24</v>
      </c>
      <c r="C34" s="51" t="s">
        <v>183</v>
      </c>
      <c r="D34" s="88" t="s">
        <v>105</v>
      </c>
      <c r="E34" s="87" t="s">
        <v>105</v>
      </c>
    </row>
    <row r="35" spans="1:5" ht="62.4" customHeight="1" thickBot="1">
      <c r="A35" s="295"/>
      <c r="B35" s="43">
        <v>25</v>
      </c>
      <c r="C35" s="86" t="s">
        <v>182</v>
      </c>
      <c r="D35" s="43" t="s">
        <v>105</v>
      </c>
      <c r="E35" s="85" t="s">
        <v>105</v>
      </c>
    </row>
    <row r="36" spans="1:5" ht="16.2" customHeight="1">
      <c r="A36" s="309" t="s">
        <v>181</v>
      </c>
      <c r="B36" s="310"/>
      <c r="C36" s="310"/>
      <c r="D36" s="310"/>
      <c r="E36" s="311"/>
    </row>
    <row r="37" spans="1:5" ht="18.600000000000001" customHeight="1" thickBot="1">
      <c r="A37" s="84" t="s">
        <v>180</v>
      </c>
      <c r="B37" s="83" t="s">
        <v>179</v>
      </c>
      <c r="C37" s="82" t="s">
        <v>178</v>
      </c>
      <c r="D37" s="82" t="s">
        <v>177</v>
      </c>
      <c r="E37" s="82" t="s">
        <v>176</v>
      </c>
    </row>
    <row r="38" spans="1:5" ht="51.6" customHeight="1">
      <c r="A38" s="306" t="s">
        <v>175</v>
      </c>
      <c r="B38" s="66">
        <v>1</v>
      </c>
      <c r="C38" s="81" t="s">
        <v>174</v>
      </c>
      <c r="D38" s="80">
        <v>1</v>
      </c>
      <c r="E38" s="79" t="s">
        <v>173</v>
      </c>
    </row>
    <row r="39" spans="1:5" ht="60.6" customHeight="1">
      <c r="A39" s="296"/>
      <c r="B39" s="49">
        <v>2</v>
      </c>
      <c r="C39" s="51" t="s">
        <v>172</v>
      </c>
      <c r="D39" s="72">
        <v>2</v>
      </c>
      <c r="E39" s="78" t="s">
        <v>171</v>
      </c>
    </row>
    <row r="40" spans="1:5" ht="55.5" customHeight="1">
      <c r="A40" s="296"/>
      <c r="B40" s="49">
        <v>3</v>
      </c>
      <c r="C40" s="73" t="s">
        <v>170</v>
      </c>
      <c r="D40" s="72">
        <v>3</v>
      </c>
      <c r="E40" s="78" t="s">
        <v>169</v>
      </c>
    </row>
    <row r="41" spans="1:5" ht="81" customHeight="1">
      <c r="A41" s="296"/>
      <c r="B41" s="49">
        <v>4</v>
      </c>
      <c r="C41" s="51" t="s">
        <v>168</v>
      </c>
      <c r="D41" s="72">
        <v>4</v>
      </c>
      <c r="E41" s="77" t="s">
        <v>167</v>
      </c>
    </row>
    <row r="42" spans="1:5" ht="27.75" customHeight="1">
      <c r="A42" s="296"/>
      <c r="B42" s="49" t="s">
        <v>105</v>
      </c>
      <c r="C42" s="48" t="s">
        <v>105</v>
      </c>
      <c r="D42" s="72">
        <v>5</v>
      </c>
      <c r="E42" s="76" t="s">
        <v>166</v>
      </c>
    </row>
    <row r="43" spans="1:5" ht="55.2">
      <c r="A43" s="296"/>
      <c r="B43" s="49" t="s">
        <v>105</v>
      </c>
      <c r="C43" s="48" t="s">
        <v>105</v>
      </c>
      <c r="D43" s="72">
        <v>6</v>
      </c>
      <c r="E43" s="46" t="s">
        <v>165</v>
      </c>
    </row>
    <row r="44" spans="1:5" ht="46.5" customHeight="1">
      <c r="A44" s="296"/>
      <c r="B44" s="49" t="s">
        <v>105</v>
      </c>
      <c r="C44" s="48" t="s">
        <v>105</v>
      </c>
      <c r="D44" s="72">
        <v>7</v>
      </c>
      <c r="E44" s="46" t="s">
        <v>164</v>
      </c>
    </row>
    <row r="45" spans="1:5" ht="85.5" customHeight="1">
      <c r="A45" s="296"/>
      <c r="B45" s="49" t="s">
        <v>105</v>
      </c>
      <c r="C45" s="48" t="s">
        <v>105</v>
      </c>
      <c r="D45" s="72">
        <v>8</v>
      </c>
      <c r="E45" s="46" t="s">
        <v>163</v>
      </c>
    </row>
    <row r="46" spans="1:5" ht="75" customHeight="1" thickBot="1">
      <c r="A46" s="297"/>
      <c r="B46" s="43" t="s">
        <v>105</v>
      </c>
      <c r="C46" s="42" t="s">
        <v>105</v>
      </c>
      <c r="D46" s="75">
        <v>9</v>
      </c>
      <c r="E46" s="52" t="s">
        <v>162</v>
      </c>
    </row>
    <row r="47" spans="1:5" ht="55.2">
      <c r="A47" s="296" t="s">
        <v>161</v>
      </c>
      <c r="B47" s="49">
        <v>5</v>
      </c>
      <c r="C47" s="51" t="s">
        <v>160</v>
      </c>
      <c r="D47" s="72" t="s">
        <v>105</v>
      </c>
      <c r="E47" s="46" t="s">
        <v>105</v>
      </c>
    </row>
    <row r="48" spans="1:5" ht="89.25" customHeight="1" thickBot="1">
      <c r="A48" s="297"/>
      <c r="B48" s="43">
        <v>6</v>
      </c>
      <c r="C48" s="42" t="s">
        <v>159</v>
      </c>
      <c r="D48" s="43" t="s">
        <v>105</v>
      </c>
      <c r="E48" s="45" t="s">
        <v>105</v>
      </c>
    </row>
    <row r="49" spans="1:5" ht="45" customHeight="1">
      <c r="A49" s="294" t="s">
        <v>158</v>
      </c>
      <c r="B49" s="49">
        <v>7</v>
      </c>
      <c r="C49" s="48" t="s">
        <v>157</v>
      </c>
      <c r="D49" s="49">
        <v>10</v>
      </c>
      <c r="E49" s="50" t="s">
        <v>156</v>
      </c>
    </row>
    <row r="50" spans="1:5" ht="57.75" customHeight="1">
      <c r="A50" s="294"/>
      <c r="B50" s="49">
        <v>8</v>
      </c>
      <c r="C50" s="48" t="s">
        <v>155</v>
      </c>
      <c r="D50" s="49">
        <v>11</v>
      </c>
      <c r="E50" s="55" t="s">
        <v>154</v>
      </c>
    </row>
    <row r="51" spans="1:5" ht="67.2" customHeight="1">
      <c r="A51" s="294"/>
      <c r="B51" s="49">
        <v>9</v>
      </c>
      <c r="C51" s="48" t="s">
        <v>153</v>
      </c>
      <c r="D51" s="49">
        <v>12</v>
      </c>
      <c r="E51" s="74" t="s">
        <v>152</v>
      </c>
    </row>
    <row r="52" spans="1:5" ht="60" customHeight="1">
      <c r="A52" s="294"/>
      <c r="B52" s="49">
        <v>10</v>
      </c>
      <c r="C52" s="48" t="s">
        <v>151</v>
      </c>
      <c r="D52" s="49">
        <v>13</v>
      </c>
      <c r="E52" s="55" t="s">
        <v>150</v>
      </c>
    </row>
    <row r="53" spans="1:5" ht="171" customHeight="1">
      <c r="A53" s="294"/>
      <c r="B53" s="49">
        <v>11</v>
      </c>
      <c r="C53" s="73" t="s">
        <v>149</v>
      </c>
      <c r="D53" s="72">
        <v>14</v>
      </c>
      <c r="E53" s="71" t="s">
        <v>148</v>
      </c>
    </row>
    <row r="54" spans="1:5" ht="40.5" customHeight="1" thickBot="1">
      <c r="A54" s="294"/>
      <c r="B54" s="70" t="s">
        <v>105</v>
      </c>
      <c r="C54" s="58" t="s">
        <v>105</v>
      </c>
      <c r="D54" s="70">
        <v>15</v>
      </c>
      <c r="E54" s="55" t="s">
        <v>147</v>
      </c>
    </row>
    <row r="55" spans="1:5" ht="69">
      <c r="A55" s="298" t="s">
        <v>146</v>
      </c>
      <c r="B55" s="66">
        <v>12</v>
      </c>
      <c r="C55" s="67" t="s">
        <v>145</v>
      </c>
      <c r="D55" s="66">
        <v>16</v>
      </c>
      <c r="E55" s="65" t="s">
        <v>144</v>
      </c>
    </row>
    <row r="56" spans="1:5" ht="71.25" customHeight="1">
      <c r="A56" s="294"/>
      <c r="B56" s="49">
        <v>13</v>
      </c>
      <c r="C56" s="48" t="s">
        <v>143</v>
      </c>
      <c r="D56" s="49">
        <v>17</v>
      </c>
      <c r="E56" s="55" t="s">
        <v>142</v>
      </c>
    </row>
    <row r="57" spans="1:5" ht="63" customHeight="1" thickBot="1">
      <c r="A57" s="294"/>
      <c r="B57" s="70" t="s">
        <v>105</v>
      </c>
      <c r="C57" s="58" t="s">
        <v>141</v>
      </c>
      <c r="D57" s="69">
        <v>18</v>
      </c>
      <c r="E57" s="68" t="s">
        <v>140</v>
      </c>
    </row>
    <row r="58" spans="1:5" ht="27.6">
      <c r="A58" s="298" t="s">
        <v>139</v>
      </c>
      <c r="B58" s="66">
        <v>14</v>
      </c>
      <c r="C58" s="67" t="s">
        <v>138</v>
      </c>
      <c r="D58" s="66">
        <v>19</v>
      </c>
      <c r="E58" s="65" t="s">
        <v>137</v>
      </c>
    </row>
    <row r="59" spans="1:5" ht="51" customHeight="1">
      <c r="A59" s="294"/>
      <c r="B59" s="49">
        <v>15</v>
      </c>
      <c r="C59" s="48" t="s">
        <v>136</v>
      </c>
      <c r="D59" s="49">
        <v>20</v>
      </c>
      <c r="E59" s="50" t="s">
        <v>135</v>
      </c>
    </row>
    <row r="60" spans="1:5" ht="78" customHeight="1">
      <c r="A60" s="294"/>
      <c r="B60" s="49">
        <v>16</v>
      </c>
      <c r="C60" s="51" t="s">
        <v>134</v>
      </c>
      <c r="D60" s="49">
        <v>21</v>
      </c>
      <c r="E60" s="50" t="s">
        <v>133</v>
      </c>
    </row>
    <row r="61" spans="1:5" ht="42" customHeight="1">
      <c r="A61" s="294"/>
      <c r="B61" s="49">
        <v>17</v>
      </c>
      <c r="C61" s="48" t="s">
        <v>132</v>
      </c>
      <c r="D61" s="49">
        <v>22</v>
      </c>
      <c r="E61" s="50" t="s">
        <v>131</v>
      </c>
    </row>
    <row r="62" spans="1:5" ht="52.5" customHeight="1">
      <c r="A62" s="294"/>
      <c r="B62" s="49">
        <v>18</v>
      </c>
      <c r="C62" s="48" t="s">
        <v>130</v>
      </c>
      <c r="D62" s="49">
        <v>23</v>
      </c>
      <c r="E62" s="50" t="s">
        <v>129</v>
      </c>
    </row>
    <row r="63" spans="1:5" ht="63.6" customHeight="1">
      <c r="A63" s="294"/>
      <c r="B63" s="49">
        <v>19</v>
      </c>
      <c r="C63" s="64" t="s">
        <v>125</v>
      </c>
      <c r="D63" s="49">
        <v>24</v>
      </c>
      <c r="E63" s="63" t="s">
        <v>128</v>
      </c>
    </row>
    <row r="64" spans="1:5" ht="59.4" customHeight="1">
      <c r="A64" s="294"/>
      <c r="B64" s="49">
        <v>20</v>
      </c>
      <c r="C64" s="62" t="s">
        <v>127</v>
      </c>
      <c r="D64" s="61">
        <v>25</v>
      </c>
      <c r="E64" s="50" t="s">
        <v>126</v>
      </c>
    </row>
    <row r="65" spans="1:5" ht="61.5" customHeight="1" thickBot="1">
      <c r="A65" s="299"/>
      <c r="B65" s="41">
        <v>21</v>
      </c>
      <c r="C65" s="60" t="s">
        <v>125</v>
      </c>
      <c r="D65" s="43" t="s">
        <v>105</v>
      </c>
      <c r="E65" s="45" t="s">
        <v>105</v>
      </c>
    </row>
    <row r="66" spans="1:5" ht="34.5" customHeight="1" thickBot="1">
      <c r="A66" s="44" t="s">
        <v>124</v>
      </c>
      <c r="B66" s="43">
        <v>22</v>
      </c>
      <c r="C66" s="42" t="s">
        <v>123</v>
      </c>
      <c r="D66" s="59" t="s">
        <v>105</v>
      </c>
      <c r="E66" s="45" t="s">
        <v>105</v>
      </c>
    </row>
    <row r="67" spans="1:5" ht="55.2">
      <c r="A67" s="294" t="s">
        <v>122</v>
      </c>
      <c r="B67" s="49">
        <v>23</v>
      </c>
      <c r="C67" s="58" t="s">
        <v>121</v>
      </c>
      <c r="D67" s="49">
        <v>26</v>
      </c>
      <c r="E67" s="50" t="s">
        <v>120</v>
      </c>
    </row>
    <row r="68" spans="1:5" ht="45" customHeight="1">
      <c r="A68" s="294"/>
      <c r="B68" s="47">
        <v>24</v>
      </c>
      <c r="C68" s="57" t="s">
        <v>119</v>
      </c>
      <c r="D68" s="56" t="s">
        <v>105</v>
      </c>
      <c r="E68" s="55" t="s">
        <v>105</v>
      </c>
    </row>
    <row r="69" spans="1:5" ht="62.25" customHeight="1" thickBot="1">
      <c r="A69" s="295"/>
      <c r="B69" s="43">
        <v>25</v>
      </c>
      <c r="C69" s="54" t="s">
        <v>118</v>
      </c>
      <c r="D69" s="41" t="s">
        <v>105</v>
      </c>
      <c r="E69" s="53" t="s">
        <v>105</v>
      </c>
    </row>
    <row r="70" spans="1:5" ht="55.2">
      <c r="A70" s="294" t="s">
        <v>117</v>
      </c>
      <c r="B70" s="49">
        <v>26</v>
      </c>
      <c r="C70" s="51" t="s">
        <v>116</v>
      </c>
      <c r="D70" s="47">
        <v>27</v>
      </c>
      <c r="E70" s="46" t="s">
        <v>115</v>
      </c>
    </row>
    <row r="71" spans="1:5" ht="33" customHeight="1">
      <c r="A71" s="294"/>
      <c r="B71" s="49" t="s">
        <v>105</v>
      </c>
      <c r="C71" s="48" t="s">
        <v>105</v>
      </c>
      <c r="D71" s="49">
        <v>28</v>
      </c>
      <c r="E71" s="50" t="s">
        <v>114</v>
      </c>
    </row>
    <row r="72" spans="1:5" ht="44.4" customHeight="1" thickBot="1">
      <c r="A72" s="295"/>
      <c r="B72" s="43" t="s">
        <v>105</v>
      </c>
      <c r="C72" s="42" t="s">
        <v>105</v>
      </c>
      <c r="D72" s="41">
        <v>29</v>
      </c>
      <c r="E72" s="52" t="s">
        <v>113</v>
      </c>
    </row>
    <row r="73" spans="1:5" ht="41.4">
      <c r="A73" s="294" t="s">
        <v>112</v>
      </c>
      <c r="B73" s="49">
        <v>27</v>
      </c>
      <c r="C73" s="48" t="s">
        <v>111</v>
      </c>
      <c r="D73" s="49">
        <v>30</v>
      </c>
      <c r="E73" s="50" t="s">
        <v>110</v>
      </c>
    </row>
    <row r="74" spans="1:5" ht="85.5" customHeight="1">
      <c r="A74" s="294"/>
      <c r="B74" s="49">
        <v>28</v>
      </c>
      <c r="C74" s="51" t="s">
        <v>109</v>
      </c>
      <c r="D74" s="47">
        <v>31</v>
      </c>
      <c r="E74" s="46" t="s">
        <v>108</v>
      </c>
    </row>
    <row r="75" spans="1:5" ht="39" customHeight="1">
      <c r="A75" s="294"/>
      <c r="B75" s="49" t="s">
        <v>105</v>
      </c>
      <c r="C75" s="48" t="s">
        <v>105</v>
      </c>
      <c r="D75" s="49">
        <v>32</v>
      </c>
      <c r="E75" s="50" t="s">
        <v>107</v>
      </c>
    </row>
    <row r="76" spans="1:5" ht="52.2" customHeight="1">
      <c r="A76" s="294"/>
      <c r="B76" s="49" t="s">
        <v>105</v>
      </c>
      <c r="C76" s="48" t="s">
        <v>105</v>
      </c>
      <c r="D76" s="47">
        <v>33</v>
      </c>
      <c r="E76" s="46" t="s">
        <v>106</v>
      </c>
    </row>
    <row r="77" spans="1:5" ht="89.4" customHeight="1" thickBot="1">
      <c r="A77" s="295"/>
      <c r="B77" s="43" t="s">
        <v>105</v>
      </c>
      <c r="C77" s="42" t="s">
        <v>105</v>
      </c>
      <c r="D77" s="43">
        <v>34</v>
      </c>
      <c r="E77" s="45" t="s">
        <v>104</v>
      </c>
    </row>
    <row r="78" spans="1:5" ht="55.8" thickBot="1">
      <c r="A78" s="44" t="s">
        <v>103</v>
      </c>
      <c r="B78" s="43">
        <v>29</v>
      </c>
      <c r="C78" s="42" t="s">
        <v>102</v>
      </c>
      <c r="D78" s="41">
        <v>35</v>
      </c>
      <c r="E78" s="40" t="s">
        <v>101</v>
      </c>
    </row>
    <row r="79" spans="1:5">
      <c r="A79" s="39"/>
      <c r="B79" s="38"/>
      <c r="C79" s="37"/>
      <c r="D79" s="38"/>
      <c r="E79" s="37"/>
    </row>
    <row r="80" spans="1:5">
      <c r="A80" s="39"/>
      <c r="B80" s="38"/>
      <c r="C80" s="37"/>
      <c r="D80" s="38"/>
      <c r="E80" s="37"/>
    </row>
    <row r="81" spans="1:5">
      <c r="A81" s="39"/>
      <c r="B81" s="38"/>
      <c r="C81" s="37"/>
      <c r="D81" s="38"/>
      <c r="E81" s="37"/>
    </row>
    <row r="82" spans="1:5">
      <c r="A82" s="39"/>
      <c r="B82" s="38"/>
      <c r="C82" s="37"/>
      <c r="D82" s="38"/>
      <c r="E82" s="37"/>
    </row>
    <row r="83" spans="1:5">
      <c r="A83" s="39"/>
      <c r="B83" s="38"/>
      <c r="C83" s="37"/>
      <c r="D83" s="38"/>
      <c r="E83" s="37"/>
    </row>
    <row r="84" spans="1:5">
      <c r="A84" s="39"/>
      <c r="B84" s="38"/>
      <c r="C84" s="37"/>
      <c r="D84" s="38"/>
      <c r="E84" s="37"/>
    </row>
  </sheetData>
  <mergeCells count="26">
    <mergeCell ref="A30:A31"/>
    <mergeCell ref="A38:A46"/>
    <mergeCell ref="A7:A8"/>
    <mergeCell ref="A11:A15"/>
    <mergeCell ref="A27:A29"/>
    <mergeCell ref="A32:A35"/>
    <mergeCell ref="A36:E36"/>
    <mergeCell ref="A9:E9"/>
    <mergeCell ref="A16:A18"/>
    <mergeCell ref="A19:A20"/>
    <mergeCell ref="A21:A26"/>
    <mergeCell ref="B1:D1"/>
    <mergeCell ref="B2:D2"/>
    <mergeCell ref="B4:C4"/>
    <mergeCell ref="B6:E6"/>
    <mergeCell ref="B8:C8"/>
    <mergeCell ref="D8:E8"/>
    <mergeCell ref="B7:C7"/>
    <mergeCell ref="D7:E7"/>
    <mergeCell ref="A70:A72"/>
    <mergeCell ref="A73:A77"/>
    <mergeCell ref="A47:A48"/>
    <mergeCell ref="A49:A54"/>
    <mergeCell ref="A55:A57"/>
    <mergeCell ref="A58:A65"/>
    <mergeCell ref="A67:A6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opLeftCell="A22" workbookViewId="0">
      <selection activeCell="F14" sqref="F14"/>
    </sheetView>
  </sheetViews>
  <sheetFormatPr baseColWidth="10" defaultColWidth="10.6640625" defaultRowHeight="18"/>
  <cols>
    <col min="1" max="1" width="52.109375" style="120" customWidth="1"/>
    <col min="2" max="2" width="8.33203125" style="121" customWidth="1"/>
    <col min="3" max="3" width="5.6640625" style="122" customWidth="1"/>
    <col min="4" max="4" width="11" style="122" customWidth="1"/>
    <col min="5" max="5" width="11.5546875" style="122" customWidth="1"/>
    <col min="6" max="6" width="44.44140625" style="120" customWidth="1"/>
  </cols>
  <sheetData>
    <row r="1" spans="1:6" ht="22.5" customHeight="1">
      <c r="A1" s="315" t="s">
        <v>457</v>
      </c>
      <c r="B1" s="315"/>
      <c r="C1" s="315"/>
      <c r="D1" s="315"/>
      <c r="E1" s="315"/>
      <c r="F1" s="315"/>
    </row>
    <row r="2" spans="1:6">
      <c r="A2" s="316" t="s">
        <v>245</v>
      </c>
      <c r="B2" s="316"/>
      <c r="C2" s="316"/>
      <c r="D2" s="316"/>
      <c r="E2" s="316"/>
      <c r="F2" s="316"/>
    </row>
    <row r="3" spans="1:6" s="271" customFormat="1">
      <c r="A3" s="268"/>
      <c r="B3" s="269"/>
      <c r="C3" s="270"/>
      <c r="D3" s="270"/>
      <c r="E3" s="270"/>
      <c r="F3" s="268"/>
    </row>
    <row r="4" spans="1:6" s="271" customFormat="1">
      <c r="A4" s="272" t="s">
        <v>246</v>
      </c>
      <c r="B4" s="317" t="s">
        <v>247</v>
      </c>
      <c r="C4" s="317"/>
      <c r="D4" s="317"/>
      <c r="E4" s="318"/>
      <c r="F4" s="273" t="s">
        <v>248</v>
      </c>
    </row>
    <row r="5" spans="1:6" s="271" customFormat="1">
      <c r="A5" s="274" t="s">
        <v>105</v>
      </c>
      <c r="B5" s="275" t="s">
        <v>249</v>
      </c>
      <c r="C5" s="276" t="s">
        <v>250</v>
      </c>
      <c r="D5" s="276" t="s">
        <v>251</v>
      </c>
      <c r="E5" s="276" t="s">
        <v>252</v>
      </c>
      <c r="F5" s="277" t="s">
        <v>105</v>
      </c>
    </row>
    <row r="6" spans="1:6" s="271" customFormat="1" ht="39.9" customHeight="1">
      <c r="A6" s="278" t="s">
        <v>458</v>
      </c>
      <c r="B6" s="279" t="s">
        <v>459</v>
      </c>
      <c r="C6" s="280" t="s">
        <v>105</v>
      </c>
      <c r="D6" s="279">
        <v>20</v>
      </c>
      <c r="E6" s="280" t="s">
        <v>105</v>
      </c>
      <c r="F6" s="281" t="s">
        <v>11</v>
      </c>
    </row>
    <row r="7" spans="1:6" ht="39.9" customHeight="1">
      <c r="A7" s="282" t="s">
        <v>460</v>
      </c>
      <c r="B7" s="283">
        <v>15</v>
      </c>
      <c r="C7" s="284">
        <v>9</v>
      </c>
      <c r="D7" s="285">
        <v>18</v>
      </c>
      <c r="E7" s="285">
        <v>21</v>
      </c>
      <c r="F7" s="286" t="s">
        <v>11</v>
      </c>
    </row>
    <row r="8" spans="1:6" ht="39.9" customHeight="1">
      <c r="A8" s="282" t="s">
        <v>461</v>
      </c>
      <c r="B8" s="279" t="s">
        <v>105</v>
      </c>
      <c r="C8" s="287" t="s">
        <v>105</v>
      </c>
      <c r="D8" s="285">
        <v>7.8</v>
      </c>
      <c r="E8" s="287" t="s">
        <v>105</v>
      </c>
      <c r="F8" s="286" t="s">
        <v>11</v>
      </c>
    </row>
    <row r="9" spans="1:6" ht="33.75" customHeight="1">
      <c r="A9" s="282" t="s">
        <v>462</v>
      </c>
      <c r="B9" s="279" t="s">
        <v>105</v>
      </c>
      <c r="C9" s="287" t="s">
        <v>105</v>
      </c>
      <c r="D9" s="285">
        <v>5.6</v>
      </c>
      <c r="E9" s="287" t="s">
        <v>105</v>
      </c>
      <c r="F9" s="286" t="s">
        <v>11</v>
      </c>
    </row>
    <row r="10" spans="1:6" ht="39.9" customHeight="1">
      <c r="A10" s="282" t="s">
        <v>463</v>
      </c>
      <c r="B10" s="279" t="s">
        <v>105</v>
      </c>
      <c r="C10" s="287" t="s">
        <v>105</v>
      </c>
      <c r="D10" s="285">
        <v>8</v>
      </c>
      <c r="E10" s="287" t="s">
        <v>105</v>
      </c>
      <c r="F10" s="286" t="s">
        <v>11</v>
      </c>
    </row>
    <row r="11" spans="1:6" ht="39.9" customHeight="1">
      <c r="A11" s="282" t="s">
        <v>464</v>
      </c>
      <c r="B11" s="279" t="s">
        <v>105</v>
      </c>
      <c r="C11" s="287" t="s">
        <v>105</v>
      </c>
      <c r="D11" s="284" t="s">
        <v>465</v>
      </c>
      <c r="E11" s="287" t="s">
        <v>105</v>
      </c>
      <c r="F11" s="286" t="s">
        <v>11</v>
      </c>
    </row>
    <row r="12" spans="1:6" ht="54.75" customHeight="1">
      <c r="A12" s="282" t="s">
        <v>466</v>
      </c>
      <c r="B12" s="279" t="s">
        <v>105</v>
      </c>
      <c r="C12" s="287" t="s">
        <v>105</v>
      </c>
      <c r="D12" s="284">
        <v>10</v>
      </c>
      <c r="E12" s="287" t="s">
        <v>105</v>
      </c>
      <c r="F12" s="286" t="s">
        <v>11</v>
      </c>
    </row>
    <row r="13" spans="1:6" ht="39.9" customHeight="1">
      <c r="A13" s="282" t="s">
        <v>467</v>
      </c>
      <c r="B13" s="279" t="s">
        <v>105</v>
      </c>
      <c r="C13" s="287" t="s">
        <v>105</v>
      </c>
      <c r="D13" s="285">
        <v>13</v>
      </c>
      <c r="E13" s="287" t="s">
        <v>105</v>
      </c>
      <c r="F13" s="286" t="s">
        <v>11</v>
      </c>
    </row>
    <row r="14" spans="1:6" ht="39.9" customHeight="1">
      <c r="A14" s="282" t="s">
        <v>468</v>
      </c>
      <c r="B14" s="279">
        <v>15</v>
      </c>
      <c r="C14" s="285">
        <v>9</v>
      </c>
      <c r="D14" s="285">
        <v>18</v>
      </c>
      <c r="E14" s="285">
        <v>21</v>
      </c>
      <c r="F14" s="286" t="s">
        <v>469</v>
      </c>
    </row>
    <row r="15" spans="1:6" ht="39.9" customHeight="1">
      <c r="A15" s="282" t="s">
        <v>470</v>
      </c>
      <c r="B15" s="279">
        <v>12.13</v>
      </c>
      <c r="C15" s="287" t="s">
        <v>105</v>
      </c>
      <c r="D15" s="287" t="s">
        <v>105</v>
      </c>
      <c r="E15" s="287" t="s">
        <v>105</v>
      </c>
      <c r="F15" s="286" t="s">
        <v>469</v>
      </c>
    </row>
    <row r="16" spans="1:6" ht="39.9" customHeight="1">
      <c r="A16" s="282" t="s">
        <v>471</v>
      </c>
      <c r="B16" s="279" t="s">
        <v>105</v>
      </c>
      <c r="C16" s="287" t="s">
        <v>105</v>
      </c>
      <c r="D16" s="287" t="s">
        <v>105</v>
      </c>
      <c r="E16" s="287" t="s">
        <v>105</v>
      </c>
      <c r="F16" s="286" t="s">
        <v>11</v>
      </c>
    </row>
    <row r="17" spans="1:6" ht="39.9" customHeight="1">
      <c r="A17" s="282" t="s">
        <v>472</v>
      </c>
      <c r="B17" s="287" t="s">
        <v>105</v>
      </c>
      <c r="C17" s="287" t="s">
        <v>105</v>
      </c>
      <c r="D17" s="285">
        <v>27.28</v>
      </c>
      <c r="E17" s="285" t="s">
        <v>473</v>
      </c>
      <c r="F17" s="286" t="s">
        <v>11</v>
      </c>
    </row>
    <row r="18" spans="1:6" ht="39.9" customHeight="1">
      <c r="A18" s="282" t="s">
        <v>474</v>
      </c>
      <c r="B18" s="279" t="s">
        <v>105</v>
      </c>
      <c r="C18" s="287" t="s">
        <v>105</v>
      </c>
      <c r="D18" s="285">
        <v>8</v>
      </c>
      <c r="E18" s="287" t="s">
        <v>105</v>
      </c>
      <c r="F18" s="286" t="s">
        <v>469</v>
      </c>
    </row>
    <row r="19" spans="1:6" ht="39.9" customHeight="1">
      <c r="A19" s="282" t="s">
        <v>475</v>
      </c>
      <c r="B19" s="279" t="s">
        <v>105</v>
      </c>
      <c r="C19" s="287" t="s">
        <v>105</v>
      </c>
      <c r="D19" s="285">
        <v>14</v>
      </c>
      <c r="E19" s="287" t="s">
        <v>105</v>
      </c>
      <c r="F19" s="286" t="s">
        <v>469</v>
      </c>
    </row>
    <row r="20" spans="1:6" ht="39.9" customHeight="1">
      <c r="A20" s="282" t="s">
        <v>476</v>
      </c>
      <c r="B20" s="279" t="s">
        <v>105</v>
      </c>
      <c r="C20" s="287" t="s">
        <v>105</v>
      </c>
      <c r="D20" s="285">
        <v>15</v>
      </c>
      <c r="E20" s="287" t="s">
        <v>105</v>
      </c>
      <c r="F20" s="286" t="s">
        <v>469</v>
      </c>
    </row>
    <row r="21" spans="1:6" ht="39.9" customHeight="1">
      <c r="A21" s="282" t="s">
        <v>477</v>
      </c>
      <c r="B21" s="279" t="s">
        <v>105</v>
      </c>
      <c r="C21" s="287" t="s">
        <v>105</v>
      </c>
      <c r="D21" s="284" t="s">
        <v>478</v>
      </c>
      <c r="E21" s="287" t="s">
        <v>105</v>
      </c>
      <c r="F21" s="286" t="s">
        <v>469</v>
      </c>
    </row>
    <row r="22" spans="1:6" ht="39.9" customHeight="1">
      <c r="A22" s="288" t="s">
        <v>479</v>
      </c>
      <c r="B22" s="279" t="s">
        <v>105</v>
      </c>
      <c r="C22" s="287" t="s">
        <v>105</v>
      </c>
      <c r="D22" s="285">
        <v>22</v>
      </c>
      <c r="E22" s="287" t="s">
        <v>105</v>
      </c>
      <c r="F22" s="286" t="s">
        <v>469</v>
      </c>
    </row>
    <row r="23" spans="1:6" ht="39.9" customHeight="1">
      <c r="A23" s="289" t="s">
        <v>480</v>
      </c>
      <c r="B23" s="279" t="s">
        <v>105</v>
      </c>
      <c r="C23" s="285" t="s">
        <v>105</v>
      </c>
      <c r="D23" s="285">
        <v>24.25</v>
      </c>
      <c r="E23" s="285">
        <v>26</v>
      </c>
      <c r="F23" s="286" t="s">
        <v>469</v>
      </c>
    </row>
    <row r="24" spans="1:6" ht="39.9" customHeight="1">
      <c r="A24" s="289" t="s">
        <v>481</v>
      </c>
      <c r="B24" s="279" t="s">
        <v>105</v>
      </c>
      <c r="C24" s="285" t="s">
        <v>105</v>
      </c>
      <c r="D24" s="285">
        <v>26</v>
      </c>
      <c r="E24" s="285" t="s">
        <v>482</v>
      </c>
      <c r="F24" s="286" t="s">
        <v>469</v>
      </c>
    </row>
    <row r="25" spans="1:6" ht="39.9" customHeight="1">
      <c r="A25" s="289" t="s">
        <v>483</v>
      </c>
      <c r="B25" s="279" t="s">
        <v>105</v>
      </c>
      <c r="C25" s="285" t="s">
        <v>105</v>
      </c>
      <c r="D25" s="285">
        <v>29</v>
      </c>
      <c r="E25" s="285">
        <v>35</v>
      </c>
      <c r="F25" s="286" t="s">
        <v>11</v>
      </c>
    </row>
    <row r="26" spans="1:6" ht="39.9" customHeight="1">
      <c r="A26" s="289" t="s">
        <v>484</v>
      </c>
      <c r="B26" s="285">
        <v>20.21</v>
      </c>
      <c r="C26" s="285">
        <v>16</v>
      </c>
      <c r="D26" s="285" t="s">
        <v>105</v>
      </c>
      <c r="E26" s="287" t="s">
        <v>105</v>
      </c>
      <c r="F26" s="286" t="s">
        <v>469</v>
      </c>
    </row>
    <row r="27" spans="1:6" ht="39.9" customHeight="1">
      <c r="A27" s="289" t="s">
        <v>221</v>
      </c>
      <c r="B27" s="285">
        <v>20.21</v>
      </c>
      <c r="C27" s="285">
        <v>16</v>
      </c>
      <c r="D27" s="287" t="s">
        <v>105</v>
      </c>
      <c r="E27" s="287" t="s">
        <v>105</v>
      </c>
      <c r="F27" s="286" t="s">
        <v>469</v>
      </c>
    </row>
    <row r="28" spans="1:6" ht="39.9" customHeight="1">
      <c r="A28" s="290" t="s">
        <v>485</v>
      </c>
      <c r="B28" s="287" t="s">
        <v>105</v>
      </c>
      <c r="C28" s="287" t="s">
        <v>105</v>
      </c>
      <c r="D28" s="285">
        <v>15</v>
      </c>
      <c r="E28" s="287" t="s">
        <v>105</v>
      </c>
      <c r="F28" s="286" t="s">
        <v>469</v>
      </c>
    </row>
    <row r="29" spans="1:6" ht="39.9" customHeight="1">
      <c r="A29" s="289" t="s">
        <v>486</v>
      </c>
      <c r="B29" s="279">
        <v>20</v>
      </c>
      <c r="C29" s="285" t="s">
        <v>105</v>
      </c>
      <c r="D29" s="285">
        <v>29</v>
      </c>
      <c r="E29" s="285">
        <v>35</v>
      </c>
      <c r="F29" s="286" t="s">
        <v>11</v>
      </c>
    </row>
    <row r="30" spans="1:6" ht="39.9" customHeight="1">
      <c r="A30" s="289" t="s">
        <v>487</v>
      </c>
      <c r="B30" s="285">
        <v>20</v>
      </c>
      <c r="C30" s="285" t="s">
        <v>105</v>
      </c>
      <c r="D30" s="285">
        <v>29</v>
      </c>
      <c r="E30" s="287" t="s">
        <v>105</v>
      </c>
      <c r="F30" s="286" t="s">
        <v>469</v>
      </c>
    </row>
    <row r="31" spans="1:6" ht="39.9" customHeight="1">
      <c r="A31" s="289" t="s">
        <v>488</v>
      </c>
      <c r="B31" s="285">
        <v>18</v>
      </c>
      <c r="C31" s="285">
        <v>14</v>
      </c>
      <c r="D31" s="285" t="s">
        <v>105</v>
      </c>
      <c r="E31" s="285" t="s">
        <v>105</v>
      </c>
      <c r="F31" s="286" t="s">
        <v>11</v>
      </c>
    </row>
    <row r="32" spans="1:6" ht="39.9" customHeight="1">
      <c r="A32" s="289" t="s">
        <v>489</v>
      </c>
      <c r="B32" s="285">
        <v>18</v>
      </c>
      <c r="C32" s="285">
        <v>14</v>
      </c>
      <c r="D32" s="287" t="s">
        <v>105</v>
      </c>
      <c r="E32" s="287" t="s">
        <v>105</v>
      </c>
      <c r="F32" s="286" t="s">
        <v>469</v>
      </c>
    </row>
    <row r="33" spans="1:6" ht="39.9" customHeight="1">
      <c r="A33" s="289" t="s">
        <v>490</v>
      </c>
      <c r="B33" s="287" t="s">
        <v>105</v>
      </c>
      <c r="C33" s="285">
        <v>15</v>
      </c>
      <c r="D33" s="287" t="s">
        <v>105</v>
      </c>
      <c r="E33" s="287" t="s">
        <v>105</v>
      </c>
      <c r="F33" s="286" t="s">
        <v>469</v>
      </c>
    </row>
    <row r="34" spans="1:6" ht="63" customHeight="1">
      <c r="A34" s="289" t="s">
        <v>491</v>
      </c>
      <c r="B34" s="287" t="s">
        <v>105</v>
      </c>
      <c r="C34" s="287" t="s">
        <v>105</v>
      </c>
      <c r="D34" s="287" t="s">
        <v>105</v>
      </c>
      <c r="E34" s="285" t="s">
        <v>492</v>
      </c>
      <c r="F34" s="286" t="s">
        <v>469</v>
      </c>
    </row>
    <row r="35" spans="1:6" ht="39.9" customHeight="1">
      <c r="A35" s="278" t="s">
        <v>493</v>
      </c>
      <c r="B35" s="279" t="s">
        <v>105</v>
      </c>
      <c r="C35" s="287" t="s">
        <v>105</v>
      </c>
      <c r="D35" s="287" t="s">
        <v>105</v>
      </c>
      <c r="E35" s="285">
        <v>34</v>
      </c>
      <c r="F35" s="286" t="s">
        <v>469</v>
      </c>
    </row>
    <row r="36" spans="1:6" ht="39.9" customHeight="1">
      <c r="A36" s="288" t="s">
        <v>494</v>
      </c>
      <c r="B36" s="285">
        <v>20</v>
      </c>
      <c r="C36" s="285">
        <v>16</v>
      </c>
      <c r="D36" s="291"/>
      <c r="E36" s="287" t="s">
        <v>105</v>
      </c>
      <c r="F36" s="286" t="s">
        <v>11</v>
      </c>
    </row>
    <row r="37" spans="1:6" ht="39.9" customHeight="1">
      <c r="A37" s="289" t="s">
        <v>495</v>
      </c>
      <c r="B37" s="287" t="s">
        <v>105</v>
      </c>
      <c r="C37" s="285" t="s">
        <v>105</v>
      </c>
      <c r="D37" s="285">
        <v>7</v>
      </c>
      <c r="E37" s="285" t="s">
        <v>105</v>
      </c>
      <c r="F37" s="286" t="s">
        <v>11</v>
      </c>
    </row>
  </sheetData>
  <mergeCells count="3">
    <mergeCell ref="A1:F1"/>
    <mergeCell ref="A2:F2"/>
    <mergeCell ref="B4:E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29"/>
  <sheetViews>
    <sheetView topLeftCell="U7" zoomScale="120" zoomScaleNormal="120" workbookViewId="0">
      <pane ySplit="3" topLeftCell="A16" activePane="bottomLeft" state="frozen"/>
      <selection activeCell="A7" sqref="A7"/>
      <selection pane="bottomLeft" activeCell="D25" sqref="D25:D29"/>
    </sheetView>
  </sheetViews>
  <sheetFormatPr baseColWidth="10" defaultColWidth="11.44140625" defaultRowHeight="14.4"/>
  <cols>
    <col min="1" max="1" width="11.5546875" customWidth="1"/>
    <col min="2" max="2" width="20" customWidth="1"/>
    <col min="3" max="3" width="25.6640625" customWidth="1"/>
    <col min="4" max="4" width="28.33203125" customWidth="1"/>
    <col min="5" max="5" width="21.5546875" customWidth="1"/>
    <col min="6" max="6" width="30.6640625" customWidth="1"/>
    <col min="7" max="7" width="23.33203125" customWidth="1"/>
    <col min="8" max="8" width="12.109375" customWidth="1"/>
    <col min="9" max="9" width="13.33203125" customWidth="1"/>
    <col min="10" max="10" width="11.5546875"/>
    <col min="11" max="11" width="24.33203125" customWidth="1"/>
    <col min="12" max="12" width="22.88671875" customWidth="1"/>
    <col min="13" max="15" width="11.5546875"/>
    <col min="16" max="16" width="33.44140625" customWidth="1"/>
    <col min="17" max="17" width="13.109375" customWidth="1"/>
    <col min="18" max="20" width="11.5546875"/>
    <col min="21" max="21" width="14.5546875" customWidth="1"/>
    <col min="22" max="22" width="11.5546875"/>
    <col min="23" max="23" width="14" bestFit="1" customWidth="1"/>
    <col min="24" max="24" width="38.5546875" hidden="1" customWidth="1"/>
    <col min="25" max="25" width="44.88671875" hidden="1" customWidth="1"/>
    <col min="26" max="26" width="6.5546875" hidden="1" customWidth="1"/>
    <col min="27" max="27" width="11.88671875" customWidth="1"/>
    <col min="28" max="28" width="10.88671875" customWidth="1"/>
    <col min="29" max="29" width="39.44140625" hidden="1" customWidth="1"/>
    <col min="30" max="30" width="6.5546875" hidden="1" customWidth="1"/>
    <col min="31" max="31" width="13.44140625" customWidth="1"/>
    <col min="32" max="32" width="11.5546875"/>
    <col min="33" max="33" width="13.44140625" customWidth="1"/>
    <col min="34" max="34" width="21.109375" customWidth="1"/>
    <col min="35" max="35" width="11.5546875"/>
    <col min="36" max="36" width="15" customWidth="1"/>
    <col min="37" max="37" width="16.109375" customWidth="1"/>
    <col min="38" max="38" width="17.88671875" bestFit="1" customWidth="1"/>
    <col min="39" max="39" width="12" bestFit="1" customWidth="1"/>
    <col min="40" max="40" width="11.5546875"/>
    <col min="41" max="298" width="11.44140625" style="15"/>
    <col min="299" max="16384" width="11.44140625" style="16"/>
  </cols>
  <sheetData>
    <row r="1" spans="1:298" s="2" customFormat="1" ht="16.5" customHeight="1">
      <c r="A1" s="328"/>
      <c r="B1" s="329"/>
      <c r="C1" s="329"/>
      <c r="D1" s="332" t="s">
        <v>0</v>
      </c>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4" t="s">
        <v>1</v>
      </c>
      <c r="AM1" s="334"/>
      <c r="AN1" s="334"/>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row>
    <row r="2" spans="1:298" s="2" customFormat="1" ht="39.75" customHeight="1">
      <c r="A2" s="330"/>
      <c r="B2" s="331"/>
      <c r="C2" s="331"/>
      <c r="D2" s="333"/>
      <c r="E2" s="333"/>
      <c r="F2" s="333"/>
      <c r="G2" s="333"/>
      <c r="H2" s="333"/>
      <c r="I2" s="333"/>
      <c r="J2" s="333"/>
      <c r="K2" s="333"/>
      <c r="L2" s="333"/>
      <c r="M2" s="333"/>
      <c r="N2" s="333"/>
      <c r="O2" s="333"/>
      <c r="P2" s="333"/>
      <c r="Q2" s="333"/>
      <c r="R2" s="333"/>
      <c r="S2" s="333"/>
      <c r="T2" s="333"/>
      <c r="U2" s="333"/>
      <c r="V2" s="333"/>
      <c r="W2" s="333"/>
      <c r="X2" s="333"/>
      <c r="Y2" s="333"/>
      <c r="Z2" s="333"/>
      <c r="AA2" s="333"/>
      <c r="AB2" s="333"/>
      <c r="AC2" s="333"/>
      <c r="AD2" s="333"/>
      <c r="AE2" s="333"/>
      <c r="AF2" s="333"/>
      <c r="AG2" s="333"/>
      <c r="AH2" s="333"/>
      <c r="AI2" s="333"/>
      <c r="AJ2" s="333"/>
      <c r="AK2" s="333"/>
      <c r="AL2" s="334"/>
      <c r="AM2" s="334"/>
      <c r="AN2" s="334"/>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row>
    <row r="3" spans="1:298" s="2" customFormat="1" ht="13.8">
      <c r="A3" s="3"/>
      <c r="B3" s="3"/>
      <c r="C3" s="4"/>
      <c r="D3" s="333"/>
      <c r="E3" s="333"/>
      <c r="F3" s="333"/>
      <c r="G3" s="333"/>
      <c r="H3" s="333"/>
      <c r="I3" s="333"/>
      <c r="J3" s="333"/>
      <c r="K3" s="333"/>
      <c r="L3" s="333"/>
      <c r="M3" s="333"/>
      <c r="N3" s="333"/>
      <c r="O3" s="333"/>
      <c r="P3" s="333"/>
      <c r="Q3" s="333"/>
      <c r="R3" s="333"/>
      <c r="S3" s="333"/>
      <c r="T3" s="333"/>
      <c r="U3" s="333"/>
      <c r="V3" s="333"/>
      <c r="W3" s="333"/>
      <c r="X3" s="333"/>
      <c r="Y3" s="333"/>
      <c r="Z3" s="333"/>
      <c r="AA3" s="333"/>
      <c r="AB3" s="333"/>
      <c r="AC3" s="333"/>
      <c r="AD3" s="333"/>
      <c r="AE3" s="333"/>
      <c r="AF3" s="333"/>
      <c r="AG3" s="333"/>
      <c r="AH3" s="333"/>
      <c r="AI3" s="333"/>
      <c r="AJ3" s="333"/>
      <c r="AK3" s="333"/>
      <c r="AL3" s="334"/>
      <c r="AM3" s="334"/>
      <c r="AN3" s="334"/>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c r="JS3" s="1"/>
      <c r="JT3" s="1"/>
      <c r="JU3" s="1"/>
      <c r="JV3" s="1"/>
      <c r="JW3" s="1"/>
      <c r="JX3" s="1"/>
      <c r="JY3" s="1"/>
      <c r="JZ3" s="1"/>
      <c r="KA3" s="1"/>
      <c r="KB3" s="1"/>
      <c r="KC3" s="1"/>
      <c r="KD3" s="1"/>
      <c r="KE3" s="1"/>
      <c r="KF3" s="1"/>
      <c r="KG3" s="1"/>
      <c r="KH3" s="1"/>
      <c r="KI3" s="1"/>
      <c r="KJ3" s="1"/>
      <c r="KK3" s="1"/>
      <c r="KL3" s="1"/>
    </row>
    <row r="4" spans="1:298" s="2" customFormat="1" ht="26.25" customHeight="1">
      <c r="A4" s="319" t="s">
        <v>2</v>
      </c>
      <c r="B4" s="320"/>
      <c r="C4" s="321"/>
      <c r="D4" s="335" t="s">
        <v>3</v>
      </c>
      <c r="E4" s="336"/>
      <c r="F4" s="336"/>
      <c r="G4" s="336"/>
      <c r="H4" s="336"/>
      <c r="I4" s="336"/>
      <c r="J4" s="336"/>
      <c r="K4" s="336"/>
      <c r="L4" s="336"/>
      <c r="M4" s="336"/>
      <c r="N4" s="337"/>
      <c r="O4" s="338"/>
      <c r="P4" s="338"/>
      <c r="Q4" s="338"/>
      <c r="R4" s="5"/>
      <c r="S4" s="5"/>
      <c r="T4" s="5"/>
      <c r="U4" s="5"/>
      <c r="V4" s="5"/>
      <c r="W4" s="5"/>
      <c r="X4" s="5"/>
      <c r="Y4" s="5"/>
      <c r="Z4" s="5"/>
      <c r="AA4" s="5"/>
      <c r="AB4" s="5"/>
      <c r="AC4" s="5"/>
      <c r="AD4" s="5"/>
      <c r="AE4" s="5"/>
      <c r="AF4" s="5"/>
      <c r="AG4" s="5"/>
      <c r="AH4" s="5"/>
      <c r="AI4" s="5"/>
      <c r="AJ4" s="5"/>
      <c r="AK4" s="5"/>
      <c r="AL4" s="5"/>
      <c r="AM4" s="5"/>
      <c r="AN4" s="5"/>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c r="JS4" s="1"/>
      <c r="JT4" s="1"/>
      <c r="JU4" s="1"/>
      <c r="JV4" s="1"/>
      <c r="JW4" s="1"/>
      <c r="JX4" s="1"/>
      <c r="JY4" s="1"/>
      <c r="JZ4" s="1"/>
      <c r="KA4" s="1"/>
      <c r="KB4" s="1"/>
      <c r="KC4" s="1"/>
      <c r="KD4" s="1"/>
      <c r="KE4" s="1"/>
      <c r="KF4" s="1"/>
      <c r="KG4" s="1"/>
      <c r="KH4" s="1"/>
      <c r="KI4" s="1"/>
      <c r="KJ4" s="1"/>
      <c r="KK4" s="1"/>
      <c r="KL4" s="1"/>
    </row>
    <row r="5" spans="1:298" s="2" customFormat="1" ht="44.25" customHeight="1">
      <c r="A5" s="319" t="s">
        <v>4</v>
      </c>
      <c r="B5" s="320"/>
      <c r="C5" s="321"/>
      <c r="D5" s="322" t="s">
        <v>456</v>
      </c>
      <c r="E5" s="323"/>
      <c r="F5" s="323"/>
      <c r="G5" s="323"/>
      <c r="H5" s="323"/>
      <c r="I5" s="323"/>
      <c r="J5" s="323"/>
      <c r="K5" s="323"/>
      <c r="L5" s="323"/>
      <c r="M5" s="323"/>
      <c r="N5" s="324"/>
      <c r="O5" s="5"/>
      <c r="P5" s="5"/>
      <c r="Q5" s="5"/>
      <c r="R5" s="5"/>
      <c r="S5" s="5"/>
      <c r="T5" s="5"/>
      <c r="U5" s="5"/>
      <c r="V5" s="5"/>
      <c r="W5" s="5"/>
      <c r="X5" s="5"/>
      <c r="Y5" s="5"/>
      <c r="Z5" s="5"/>
      <c r="AA5" s="5"/>
      <c r="AB5" s="5"/>
      <c r="AC5" s="5"/>
      <c r="AD5" s="5"/>
      <c r="AE5" s="5"/>
      <c r="AF5" s="5"/>
      <c r="AG5" s="5"/>
      <c r="AH5" s="5"/>
      <c r="AI5" s="5"/>
      <c r="AJ5" s="5"/>
      <c r="AK5" s="5"/>
      <c r="AL5" s="5"/>
      <c r="AM5" s="5"/>
      <c r="AN5" s="5"/>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c r="JS5" s="1"/>
      <c r="JT5" s="1"/>
      <c r="JU5" s="1"/>
      <c r="JV5" s="1"/>
      <c r="JW5" s="1"/>
      <c r="JX5" s="1"/>
      <c r="JY5" s="1"/>
      <c r="JZ5" s="1"/>
      <c r="KA5" s="1"/>
      <c r="KB5" s="1"/>
      <c r="KC5" s="1"/>
      <c r="KD5" s="1"/>
      <c r="KE5" s="1"/>
      <c r="KF5" s="1"/>
      <c r="KG5" s="1"/>
      <c r="KH5" s="1"/>
      <c r="KI5" s="1"/>
      <c r="KJ5" s="1"/>
      <c r="KK5" s="1"/>
      <c r="KL5" s="1"/>
    </row>
    <row r="6" spans="1:298" s="2" customFormat="1" ht="49.5" customHeight="1">
      <c r="A6" s="319" t="s">
        <v>5</v>
      </c>
      <c r="B6" s="320"/>
      <c r="C6" s="321"/>
      <c r="D6" s="322" t="s">
        <v>6</v>
      </c>
      <c r="E6" s="323"/>
      <c r="F6" s="323"/>
      <c r="G6" s="323"/>
      <c r="H6" s="323"/>
      <c r="I6" s="323"/>
      <c r="J6" s="323"/>
      <c r="K6" s="323"/>
      <c r="L6" s="323"/>
      <c r="M6" s="323"/>
      <c r="N6" s="324"/>
      <c r="O6" s="5"/>
      <c r="P6" s="5"/>
      <c r="Q6" s="5"/>
      <c r="R6" s="5"/>
      <c r="S6" s="5"/>
      <c r="T6" s="5"/>
      <c r="U6" s="5"/>
      <c r="V6" s="5"/>
      <c r="W6" s="5"/>
      <c r="X6" s="5"/>
      <c r="Y6" s="5"/>
      <c r="Z6" s="5"/>
      <c r="AA6" s="5"/>
      <c r="AB6" s="5"/>
      <c r="AC6" s="5"/>
      <c r="AD6" s="5"/>
      <c r="AE6" s="5"/>
      <c r="AF6" s="5"/>
      <c r="AG6" s="5"/>
      <c r="AH6" s="5"/>
      <c r="AI6" s="5"/>
      <c r="AJ6" s="5"/>
      <c r="AK6" s="5"/>
      <c r="AL6" s="5"/>
      <c r="AM6" s="5"/>
      <c r="AN6" s="5"/>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c r="JS6" s="1"/>
      <c r="JT6" s="1"/>
      <c r="JU6" s="1"/>
      <c r="JV6" s="1"/>
      <c r="JW6" s="1"/>
      <c r="JX6" s="1"/>
      <c r="JY6" s="1"/>
      <c r="JZ6" s="1"/>
      <c r="KA6" s="1"/>
      <c r="KB6" s="1"/>
      <c r="KC6" s="1"/>
      <c r="KD6" s="1"/>
      <c r="KE6" s="1"/>
      <c r="KF6" s="1"/>
      <c r="KG6" s="1"/>
      <c r="KH6" s="1"/>
      <c r="KI6" s="1"/>
      <c r="KJ6" s="1"/>
      <c r="KK6" s="1"/>
      <c r="KL6" s="1"/>
    </row>
    <row r="7" spans="1:298" s="2" customFormat="1" ht="13.8">
      <c r="A7" s="325" t="s">
        <v>7</v>
      </c>
      <c r="B7" s="326"/>
      <c r="C7" s="326"/>
      <c r="D7" s="326"/>
      <c r="E7" s="326"/>
      <c r="F7" s="326"/>
      <c r="G7" s="326"/>
      <c r="H7" s="327"/>
      <c r="I7" s="325" t="s">
        <v>8</v>
      </c>
      <c r="J7" s="326"/>
      <c r="K7" s="326"/>
      <c r="L7" s="326"/>
      <c r="M7" s="326"/>
      <c r="N7" s="327"/>
      <c r="O7" s="325" t="s">
        <v>9</v>
      </c>
      <c r="P7" s="326"/>
      <c r="Q7" s="326"/>
      <c r="R7" s="326"/>
      <c r="S7" s="326"/>
      <c r="T7" s="326"/>
      <c r="U7" s="326"/>
      <c r="V7" s="326"/>
      <c r="W7" s="327"/>
      <c r="X7" s="325" t="s">
        <v>10</v>
      </c>
      <c r="Y7" s="326"/>
      <c r="Z7" s="326"/>
      <c r="AA7" s="326"/>
      <c r="AB7" s="326"/>
      <c r="AC7" s="326"/>
      <c r="AD7" s="326"/>
      <c r="AE7" s="326"/>
      <c r="AF7" s="326"/>
      <c r="AG7" s="326"/>
      <c r="AH7" s="327"/>
      <c r="AI7" s="325" t="s">
        <v>11</v>
      </c>
      <c r="AJ7" s="326"/>
      <c r="AK7" s="326"/>
      <c r="AL7" s="326"/>
      <c r="AM7" s="326"/>
      <c r="AN7" s="339"/>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c r="IU7" s="1"/>
      <c r="IV7" s="1"/>
      <c r="IW7" s="1"/>
      <c r="IX7" s="1"/>
      <c r="IY7" s="1"/>
      <c r="IZ7" s="1"/>
      <c r="JA7" s="1"/>
      <c r="JB7" s="1"/>
      <c r="JC7" s="1"/>
      <c r="JD7" s="1"/>
      <c r="JE7" s="1"/>
      <c r="JF7" s="1"/>
      <c r="JG7" s="1"/>
      <c r="JH7" s="1"/>
      <c r="JI7" s="1"/>
      <c r="JJ7" s="1"/>
      <c r="JK7" s="1"/>
      <c r="JL7" s="1"/>
      <c r="JM7" s="1"/>
      <c r="JN7" s="1"/>
      <c r="JO7" s="1"/>
      <c r="JP7" s="1"/>
      <c r="JQ7" s="1"/>
      <c r="JR7" s="1"/>
      <c r="JS7" s="1"/>
      <c r="JT7" s="1"/>
      <c r="JU7" s="1"/>
      <c r="JV7" s="1"/>
      <c r="JW7" s="1"/>
      <c r="JX7" s="1"/>
      <c r="JY7" s="1"/>
      <c r="JZ7" s="1"/>
      <c r="KA7" s="1"/>
      <c r="KB7" s="1"/>
      <c r="KC7" s="1"/>
      <c r="KD7" s="1"/>
      <c r="KE7" s="1"/>
      <c r="KF7" s="1"/>
      <c r="KG7" s="1"/>
      <c r="KH7" s="1"/>
      <c r="KI7" s="1"/>
      <c r="KJ7" s="1"/>
      <c r="KK7" s="1"/>
      <c r="KL7" s="1"/>
    </row>
    <row r="8" spans="1:298" s="2" customFormat="1" ht="16.5" customHeight="1">
      <c r="A8" s="355" t="s">
        <v>12</v>
      </c>
      <c r="B8" s="357" t="s">
        <v>13</v>
      </c>
      <c r="C8" s="359" t="s">
        <v>14</v>
      </c>
      <c r="D8" s="350" t="s">
        <v>15</v>
      </c>
      <c r="E8" s="350" t="s">
        <v>16</v>
      </c>
      <c r="F8" s="360" t="s">
        <v>17</v>
      </c>
      <c r="G8" s="349" t="s">
        <v>18</v>
      </c>
      <c r="H8" s="350" t="s">
        <v>19</v>
      </c>
      <c r="I8" s="353" t="s">
        <v>20</v>
      </c>
      <c r="J8" s="361" t="s">
        <v>21</v>
      </c>
      <c r="K8" s="349" t="s">
        <v>22</v>
      </c>
      <c r="L8" s="349" t="s">
        <v>23</v>
      </c>
      <c r="M8" s="361" t="s">
        <v>21</v>
      </c>
      <c r="N8" s="350" t="s">
        <v>24</v>
      </c>
      <c r="O8" s="351" t="s">
        <v>25</v>
      </c>
      <c r="P8" s="348" t="s">
        <v>26</v>
      </c>
      <c r="Q8" s="349" t="s">
        <v>27</v>
      </c>
      <c r="R8" s="348" t="s">
        <v>28</v>
      </c>
      <c r="S8" s="348"/>
      <c r="T8" s="348"/>
      <c r="U8" s="348"/>
      <c r="V8" s="348"/>
      <c r="W8" s="348"/>
      <c r="X8" s="354" t="s">
        <v>29</v>
      </c>
      <c r="Y8" s="351" t="s">
        <v>30</v>
      </c>
      <c r="Z8" s="351" t="s">
        <v>21</v>
      </c>
      <c r="AA8" s="6"/>
      <c r="AB8" s="6"/>
      <c r="AC8" s="351" t="s">
        <v>31</v>
      </c>
      <c r="AD8" s="351" t="s">
        <v>21</v>
      </c>
      <c r="AE8" s="6"/>
      <c r="AF8" s="6"/>
      <c r="AG8" s="354" t="s">
        <v>32</v>
      </c>
      <c r="AH8" s="351" t="s">
        <v>33</v>
      </c>
      <c r="AI8" s="348" t="s">
        <v>11</v>
      </c>
      <c r="AJ8" s="348" t="s">
        <v>34</v>
      </c>
      <c r="AK8" s="348" t="s">
        <v>35</v>
      </c>
      <c r="AL8" s="348" t="s">
        <v>36</v>
      </c>
      <c r="AM8" s="372" t="s">
        <v>37</v>
      </c>
      <c r="AN8" s="372" t="s">
        <v>38</v>
      </c>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c r="IU8" s="1"/>
      <c r="IV8" s="1"/>
      <c r="IW8" s="1"/>
      <c r="IX8" s="1"/>
      <c r="IY8" s="1"/>
      <c r="IZ8" s="1"/>
      <c r="JA8" s="1"/>
      <c r="JB8" s="1"/>
      <c r="JC8" s="1"/>
      <c r="JD8" s="1"/>
      <c r="JE8" s="1"/>
      <c r="JF8" s="1"/>
      <c r="JG8" s="1"/>
      <c r="JH8" s="1"/>
      <c r="JI8" s="1"/>
      <c r="JJ8" s="1"/>
      <c r="JK8" s="1"/>
      <c r="JL8" s="1"/>
      <c r="JM8" s="1"/>
      <c r="JN8" s="1"/>
      <c r="JO8" s="1"/>
      <c r="JP8" s="1"/>
      <c r="JQ8" s="1"/>
      <c r="JR8" s="1"/>
      <c r="JS8" s="1"/>
      <c r="JT8" s="1"/>
      <c r="JU8" s="1"/>
      <c r="JV8" s="1"/>
      <c r="JW8" s="1"/>
      <c r="JX8" s="1"/>
      <c r="JY8" s="1"/>
      <c r="JZ8" s="1"/>
      <c r="KA8" s="1"/>
      <c r="KB8" s="1"/>
      <c r="KC8" s="1"/>
      <c r="KD8" s="1"/>
      <c r="KE8" s="1"/>
      <c r="KF8" s="1"/>
      <c r="KG8" s="1"/>
      <c r="KH8" s="1"/>
      <c r="KI8" s="1"/>
      <c r="KJ8" s="1"/>
      <c r="KK8" s="1"/>
      <c r="KL8" s="1"/>
    </row>
    <row r="9" spans="1:298" s="10" customFormat="1" ht="94.5" customHeight="1" thickBot="1">
      <c r="A9" s="356"/>
      <c r="B9" s="358"/>
      <c r="C9" s="357"/>
      <c r="D9" s="349"/>
      <c r="E9" s="349"/>
      <c r="F9" s="357"/>
      <c r="G9" s="353"/>
      <c r="H9" s="349"/>
      <c r="I9" s="353"/>
      <c r="J9" s="361"/>
      <c r="K9" s="353"/>
      <c r="L9" s="353"/>
      <c r="M9" s="361"/>
      <c r="N9" s="349"/>
      <c r="O9" s="352"/>
      <c r="P9" s="349"/>
      <c r="Q9" s="353"/>
      <c r="R9" s="7" t="s">
        <v>39</v>
      </c>
      <c r="S9" s="7" t="s">
        <v>40</v>
      </c>
      <c r="T9" s="7" t="s">
        <v>41</v>
      </c>
      <c r="U9" s="7" t="s">
        <v>42</v>
      </c>
      <c r="V9" s="7" t="s">
        <v>43</v>
      </c>
      <c r="W9" s="7" t="s">
        <v>44</v>
      </c>
      <c r="X9" s="351"/>
      <c r="Y9" s="374"/>
      <c r="Z9" s="374"/>
      <c r="AA9" s="266" t="s">
        <v>45</v>
      </c>
      <c r="AB9" s="266" t="s">
        <v>21</v>
      </c>
      <c r="AC9" s="374"/>
      <c r="AD9" s="374"/>
      <c r="AE9" s="8" t="s">
        <v>31</v>
      </c>
      <c r="AF9" s="8" t="s">
        <v>21</v>
      </c>
      <c r="AG9" s="351"/>
      <c r="AH9" s="352"/>
      <c r="AI9" s="349"/>
      <c r="AJ9" s="349"/>
      <c r="AK9" s="349"/>
      <c r="AL9" s="349"/>
      <c r="AM9" s="373"/>
      <c r="AN9" s="373"/>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row>
    <row r="10" spans="1:298" ht="69" customHeight="1">
      <c r="A10" s="340">
        <v>1</v>
      </c>
      <c r="B10" s="342" t="s">
        <v>46</v>
      </c>
      <c r="C10" s="344" t="s">
        <v>47</v>
      </c>
      <c r="D10" s="346" t="s">
        <v>48</v>
      </c>
      <c r="E10" s="344" t="s">
        <v>49</v>
      </c>
      <c r="F10" s="344" t="s">
        <v>50</v>
      </c>
      <c r="G10" s="344" t="s">
        <v>51</v>
      </c>
      <c r="H10" s="344">
        <v>30</v>
      </c>
      <c r="I10" s="384" t="str">
        <f>IF(H10&lt;=2,'[3]Tabla probabilidad'!$B$5,IF(H10&lt;=24,'[3]Tabla probabilidad'!$B$6,IF(H10&lt;=500,'[3]Tabla probabilidad'!$B$7,IF(H10&lt;=5000,'[3]Tabla probabilidad'!$B$8,IF(H10&gt;5000,'[3]Tabla probabilidad'!$B$9)))))</f>
        <v>Media</v>
      </c>
      <c r="J10" s="386">
        <f>IF(H10&lt;=2,'[3]Tabla probabilidad'!$D$5,IF(H10&lt;=24,'[3]Tabla probabilidad'!$D$6,IF(H10&lt;=500,'[3]Tabla probabilidad'!$D$7,IF(H10&lt;=5000,'[3]Tabla probabilidad'!$D$8,IF(H10&gt;5000,'[3]Tabla probabilidad'!$D$9)))))</f>
        <v>0.6</v>
      </c>
      <c r="K10" s="344" t="s">
        <v>52</v>
      </c>
      <c r="L10" s="37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44"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78" t="str">
        <f>VLOOKUP((I10&amp;L10),[3]Hoja1!$B$4:$C$28,2,0)</f>
        <v xml:space="preserve">Alto </v>
      </c>
      <c r="O10" s="11">
        <v>1</v>
      </c>
      <c r="P10" s="12" t="s">
        <v>504</v>
      </c>
      <c r="Q10" s="11" t="str">
        <f t="shared" ref="Q10:Q29" si="0">IF(R10="Preventivo","Probabilidad",IF(R10="Detectivo","Probabilidad", IF(R10="Correctivo","Impacto")))</f>
        <v>Probabilidad</v>
      </c>
      <c r="R10" s="11" t="s">
        <v>53</v>
      </c>
      <c r="S10" s="11" t="s">
        <v>54</v>
      </c>
      <c r="T10" s="13">
        <f>VLOOKUP(R10&amp;S10,[4]Hoja1!$Q$4:$R$9,2,0)</f>
        <v>0.45</v>
      </c>
      <c r="U10" s="11" t="s">
        <v>55</v>
      </c>
      <c r="V10" s="11" t="s">
        <v>56</v>
      </c>
      <c r="W10" s="11" t="s">
        <v>57</v>
      </c>
      <c r="X10" s="14">
        <f>IF(Q10="Probabilidad",($J$10*T10),IF(Q10="Impacto"," "))</f>
        <v>0.27</v>
      </c>
      <c r="Y10" s="14" t="str">
        <f>IF(Z10&lt;=20%,'[3]Tabla probabilidad'!$B$5,IF(Z10&lt;=40%,'[3]Tabla probabilidad'!$B$6,IF(Z10&lt;=60%,'[3]Tabla probabilidad'!$B$7,IF(Z10&lt;=80%,'[3]Tabla probabilidad'!$B$8,IF(Z10&lt;=100%,'[3]Tabla probabilidad'!$B$9)))))</f>
        <v>Baja</v>
      </c>
      <c r="Z10" s="14">
        <f>IF(R10="Preventivo",(J10-(J10*T10)),IF(R10="Detectivo",(J10-(J10*T10)),IF(R10="Correctivo",(J10))))</f>
        <v>0.32999999999999996</v>
      </c>
      <c r="AA10" s="380" t="str">
        <f>IF(AB10&lt;=20%,'[3]Tabla probabilidad'!$B$5,IF(AB10&lt;=40%,'[3]Tabla probabilidad'!$B$6,IF(AB10&lt;=60%,'[3]Tabla probabilidad'!$B$7,IF(AB10&lt;=80%,'[3]Tabla probabilidad'!$B$8,IF(AB10&lt;=100%,'[3]Tabla probabilidad'!$B$9)))))</f>
        <v>Baja</v>
      </c>
      <c r="AB10" s="382">
        <f>AVERAGE(Z10:Z12)</f>
        <v>0.32999999999999996</v>
      </c>
      <c r="AC10" s="14" t="str">
        <f t="shared" ref="AC10:AC29" si="1">IF(AD10&lt;=20%,"Leve",IF(AD10&lt;=40%,"Menor",IF(AD10&lt;=60%,"Moderado",IF(AD10&lt;=80%,"Mayor",IF(AD10&lt;=100%,"Catastrófico")))))</f>
        <v>Mayor</v>
      </c>
      <c r="AD10" s="14">
        <f>IF(Q10="Probabilidad",(($M$10-0)),IF(Q10="Impacto",($M$10-($M$10*T10))))</f>
        <v>0.8</v>
      </c>
      <c r="AE10" s="380" t="str">
        <f>IF(AF10&lt;=20%,"Leve",IF(AF10&lt;=40%,"Menor",IF(AF10&lt;=60%,"Moderado",IF(AF10&lt;=80%,"Mayor",IF(AF10&lt;=100%,"Catastrófico")))))</f>
        <v>Mayor</v>
      </c>
      <c r="AF10" s="382">
        <f>AVERAGE(AD10:AD12)</f>
        <v>0.80000000000000016</v>
      </c>
      <c r="AG10" s="375" t="str">
        <f>VLOOKUP(AA10&amp;AE10,[3]Hoja1!$B$4:$C$28,2,0)</f>
        <v xml:space="preserve">Alto </v>
      </c>
      <c r="AH10" s="342" t="s">
        <v>58</v>
      </c>
      <c r="AI10" s="365" t="s">
        <v>498</v>
      </c>
      <c r="AJ10" s="367" t="s">
        <v>497</v>
      </c>
      <c r="AK10" s="369">
        <v>44287</v>
      </c>
      <c r="AL10" s="371" t="s">
        <v>506</v>
      </c>
      <c r="AM10" s="362" t="s">
        <v>507</v>
      </c>
      <c r="AN10" s="364"/>
    </row>
    <row r="11" spans="1:298" ht="69.75" customHeight="1">
      <c r="A11" s="341"/>
      <c r="B11" s="343"/>
      <c r="C11" s="345"/>
      <c r="D11" s="347"/>
      <c r="E11" s="345"/>
      <c r="F11" s="345"/>
      <c r="G11" s="345"/>
      <c r="H11" s="345"/>
      <c r="I11" s="385"/>
      <c r="J11" s="387"/>
      <c r="K11" s="345"/>
      <c r="L11" s="388"/>
      <c r="M11" s="377"/>
      <c r="N11" s="379"/>
      <c r="O11" s="17">
        <v>2</v>
      </c>
      <c r="P11" s="20" t="s">
        <v>59</v>
      </c>
      <c r="Q11" s="17" t="str">
        <f t="shared" si="0"/>
        <v>Probabilidad</v>
      </c>
      <c r="R11" s="17" t="s">
        <v>53</v>
      </c>
      <c r="S11" s="17" t="s">
        <v>54</v>
      </c>
      <c r="T11" s="18">
        <f>VLOOKUP(R11&amp;S11,[4]Hoja1!$Q$4:$R$9,2,0)</f>
        <v>0.45</v>
      </c>
      <c r="U11" s="17" t="s">
        <v>55</v>
      </c>
      <c r="V11" s="17" t="s">
        <v>56</v>
      </c>
      <c r="W11" s="17" t="s">
        <v>57</v>
      </c>
      <c r="X11" s="19">
        <f t="shared" ref="X11:X12" si="2">IF(Q11="Probabilidad",($J$10*T11),IF(Q11="Impacto"," "))</f>
        <v>0.27</v>
      </c>
      <c r="Y11" s="19" t="str">
        <f>IF(Z11&lt;=20%,'[3]Tabla probabilidad'!$B$5,IF(Z11&lt;=40%,'[3]Tabla probabilidad'!$B$6,IF(Z11&lt;=60%,'[3]Tabla probabilidad'!$B$7,IF(Z11&lt;=80%,'[3]Tabla probabilidad'!$B$8,IF(Z11&lt;=100%,'[3]Tabla probabilidad'!$B$9)))))</f>
        <v>Baja</v>
      </c>
      <c r="Z11" s="19">
        <f>IF(R11="Preventivo",(J10-(J10*T11)),IF(R11="Detectivo",(J10-(J10*T11)),IF(R11="Correctivo",(J10))))</f>
        <v>0.32999999999999996</v>
      </c>
      <c r="AA11" s="381"/>
      <c r="AB11" s="383"/>
      <c r="AC11" s="19" t="str">
        <f t="shared" si="1"/>
        <v>Mayor</v>
      </c>
      <c r="AD11" s="19">
        <f>IF(Q11="Probabilidad",(($M$10-0)),IF(Q11="Impacto",($M$10-($M$10*T11))))</f>
        <v>0.8</v>
      </c>
      <c r="AE11" s="381"/>
      <c r="AF11" s="383"/>
      <c r="AG11" s="376"/>
      <c r="AH11" s="343"/>
      <c r="AI11" s="366"/>
      <c r="AJ11" s="368"/>
      <c r="AK11" s="370"/>
      <c r="AL11" s="370"/>
      <c r="AM11" s="363"/>
      <c r="AN11" s="364"/>
      <c r="AP11" s="15" t="s">
        <v>508</v>
      </c>
    </row>
    <row r="12" spans="1:298" ht="72" customHeight="1" thickBot="1">
      <c r="A12" s="341"/>
      <c r="B12" s="343"/>
      <c r="C12" s="345"/>
      <c r="D12" s="347"/>
      <c r="E12" s="345"/>
      <c r="F12" s="345"/>
      <c r="G12" s="345"/>
      <c r="H12" s="345"/>
      <c r="I12" s="385"/>
      <c r="J12" s="387"/>
      <c r="K12" s="345"/>
      <c r="L12" s="388"/>
      <c r="M12" s="377"/>
      <c r="N12" s="379"/>
      <c r="O12" s="17">
        <v>3</v>
      </c>
      <c r="P12" s="20" t="s">
        <v>499</v>
      </c>
      <c r="Q12" s="17" t="str">
        <f t="shared" si="0"/>
        <v>Probabilidad</v>
      </c>
      <c r="R12" s="17" t="s">
        <v>53</v>
      </c>
      <c r="S12" s="17" t="s">
        <v>54</v>
      </c>
      <c r="T12" s="18">
        <f>VLOOKUP(R12&amp;S12,[4]Hoja1!$Q$4:$R$9,2,0)</f>
        <v>0.45</v>
      </c>
      <c r="U12" s="17" t="s">
        <v>55</v>
      </c>
      <c r="V12" s="17" t="s">
        <v>56</v>
      </c>
      <c r="W12" s="17" t="s">
        <v>57</v>
      </c>
      <c r="X12" s="19">
        <f t="shared" si="2"/>
        <v>0.27</v>
      </c>
      <c r="Y12" s="19" t="str">
        <f>IF(Z12&lt;=20%,'[3]Tabla probabilidad'!$B$5,IF(Z12&lt;=40%,'[3]Tabla probabilidad'!$B$6,IF(Z12&lt;=60%,'[3]Tabla probabilidad'!$B$7,IF(Z12&lt;=80%,'[3]Tabla probabilidad'!$B$8,IF(Z12&lt;=100%,'[3]Tabla probabilidad'!$B$9)))))</f>
        <v>Baja</v>
      </c>
      <c r="Z12" s="19">
        <f>IF(R12="Preventivo",(J10-(J10*T12)),IF(R12="Detectivo",(J10-(J10*T12)),IF(R12="Correctivo",(J10))))</f>
        <v>0.32999999999999996</v>
      </c>
      <c r="AA12" s="381"/>
      <c r="AB12" s="383"/>
      <c r="AC12" s="19" t="str">
        <f t="shared" si="1"/>
        <v>Mayor</v>
      </c>
      <c r="AD12" s="19">
        <f>IF(Q12="Probabilidad",(($M$10-0)),IF(Q12="Impacto",($M$10-($M$10*T12))))</f>
        <v>0.8</v>
      </c>
      <c r="AE12" s="381"/>
      <c r="AF12" s="383"/>
      <c r="AG12" s="376"/>
      <c r="AH12" s="343"/>
      <c r="AI12" s="366"/>
      <c r="AJ12" s="368"/>
      <c r="AK12" s="370"/>
      <c r="AL12" s="370"/>
      <c r="AM12" s="363"/>
      <c r="AN12" s="364"/>
    </row>
    <row r="13" spans="1:298" ht="75" customHeight="1">
      <c r="A13" s="401">
        <v>2</v>
      </c>
      <c r="B13" s="342" t="s">
        <v>60</v>
      </c>
      <c r="C13" s="344" t="s">
        <v>47</v>
      </c>
      <c r="D13" s="403" t="s">
        <v>501</v>
      </c>
      <c r="E13" s="342" t="s">
        <v>61</v>
      </c>
      <c r="F13" s="342" t="s">
        <v>62</v>
      </c>
      <c r="G13" s="344" t="s">
        <v>51</v>
      </c>
      <c r="H13" s="342">
        <v>8400</v>
      </c>
      <c r="I13" s="384" t="str">
        <f>IF(H13&lt;=2,'[3]Tabla probabilidad'!$B$5,IF(H13&lt;=24,'[3]Tabla probabilidad'!$B$6,IF(H13&lt;=500,'[3]Tabla probabilidad'!$B$7,IF(H13&lt;=5000,'[3]Tabla probabilidad'!$B$8,IF(H13&gt;5000,'[3]Tabla probabilidad'!$B$9)))))</f>
        <v>Muy Alta</v>
      </c>
      <c r="J13" s="386">
        <f>IF(H13&lt;=2,'[3]Tabla probabilidad'!$D$5,IF(H13&lt;=24,'[3]Tabla probabilidad'!$D$6,IF(H13&lt;=500,'[3]Tabla probabilidad'!$D$7,IF(H13&lt;=5000,'[3]Tabla probabilidad'!$D$8,IF(H13&gt;5000,'[3]Tabla probabilidad'!$D$9)))))</f>
        <v>1</v>
      </c>
      <c r="K13" s="344" t="s">
        <v>52</v>
      </c>
      <c r="L13" s="378"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344"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378" t="str">
        <f>VLOOKUP((I13&amp;L13),[3]Hoja1!$B$4:$C$28,2,0)</f>
        <v xml:space="preserve">Alto </v>
      </c>
      <c r="O13" s="21">
        <v>1</v>
      </c>
      <c r="P13" s="22" t="s">
        <v>500</v>
      </c>
      <c r="Q13" s="292" t="str">
        <f t="shared" ref="Q13" si="3">IF(R13="Preventivo","Probabilidad",IF(R13="Detectivo","Probabilidad", IF(R13="Correctivo","Impacto")))</f>
        <v>Probabilidad</v>
      </c>
      <c r="R13" s="292" t="s">
        <v>53</v>
      </c>
      <c r="S13" s="292" t="s">
        <v>54</v>
      </c>
      <c r="T13" s="293">
        <f>VLOOKUP(R13&amp;S13,[3]Hoja1!$Q$4:$R$9,2,0)</f>
        <v>0.45</v>
      </c>
      <c r="U13" s="292" t="s">
        <v>55</v>
      </c>
      <c r="V13" s="292" t="s">
        <v>56</v>
      </c>
      <c r="W13" s="292" t="s">
        <v>57</v>
      </c>
      <c r="X13" s="14">
        <f>IF(Q13="Probabilidad",($J$13*T13),IF(Q13="Impacto"," "))</f>
        <v>0.45</v>
      </c>
      <c r="Y13" s="14" t="str">
        <f>IF(Z13&lt;=20%,'[3]Tabla probabilidad'!$B$5,IF(Z13&lt;=40%,'[3]Tabla probabilidad'!$B$6,IF(Z13&lt;=60%,'[3]Tabla probabilidad'!$B$7,IF(Z13&lt;=80%,'[3]Tabla probabilidad'!$B$8,IF(Z13&lt;=100%,'[3]Tabla probabilidad'!$B$9)))))</f>
        <v>Media</v>
      </c>
      <c r="Z13" s="14">
        <f>IF(R13="Preventivo",(J13-(J13*T13)),IF(R13="Detectivo",(J13-(J13*T13)),IF(R13="Correctivo",(J13))))</f>
        <v>0.55000000000000004</v>
      </c>
      <c r="AA13" s="380" t="str">
        <f>IF(AB13&lt;=20%,'[3]Tabla probabilidad'!$B$5,IF(AB13&lt;=40%,'[3]Tabla probabilidad'!$B$6,IF(AB13&lt;=60%,'[3]Tabla probabilidad'!$B$7,IF(AB13&lt;=80%,'[3]Tabla probabilidad'!$B$8,IF(AB13&lt;=100%,'[3]Tabla probabilidad'!$B$9)))))</f>
        <v>Media</v>
      </c>
      <c r="AB13" s="382">
        <f>AVERAGE(Z13:Z14)</f>
        <v>0.55000000000000004</v>
      </c>
      <c r="AC13" s="14" t="str">
        <f t="shared" si="1"/>
        <v>Mayor</v>
      </c>
      <c r="AD13" s="14">
        <f>IF(Q13="Probabilidad",(($M$13-0)),IF(Q13="Impacto",($M$13-($M$13*T13))))</f>
        <v>0.8</v>
      </c>
      <c r="AE13" s="380" t="str">
        <f>IF(AF13&lt;=20%,"Leve",IF(AF13&lt;=40%,"Menor",IF(AF13&lt;=60%,"Moderado",IF(AF13&lt;=80%,"Mayor",IF(AF13&lt;=100%,"Catastrófico")))))</f>
        <v>Mayor</v>
      </c>
      <c r="AF13" s="382">
        <f>AVERAGE(AD13:AD14)</f>
        <v>0.8</v>
      </c>
      <c r="AG13" s="375" t="str">
        <f>VLOOKUP(AA13&amp;AE13,[3]Hoja1!$B$4:$C$28,2,0)</f>
        <v xml:space="preserve">Alto </v>
      </c>
      <c r="AH13" s="342" t="s">
        <v>58</v>
      </c>
      <c r="AI13" s="342" t="s">
        <v>503</v>
      </c>
      <c r="AJ13" s="342" t="s">
        <v>497</v>
      </c>
      <c r="AK13" s="389" t="s">
        <v>505</v>
      </c>
      <c r="AL13" s="390" t="s">
        <v>506</v>
      </c>
      <c r="AM13" s="391" t="s">
        <v>507</v>
      </c>
      <c r="AN13" s="392"/>
    </row>
    <row r="14" spans="1:298" ht="69" customHeight="1" thickBot="1">
      <c r="A14" s="402"/>
      <c r="B14" s="343"/>
      <c r="C14" s="345"/>
      <c r="D14" s="404"/>
      <c r="E14" s="343"/>
      <c r="F14" s="343"/>
      <c r="G14" s="345"/>
      <c r="H14" s="343"/>
      <c r="I14" s="385"/>
      <c r="J14" s="387"/>
      <c r="K14" s="345"/>
      <c r="L14" s="388"/>
      <c r="M14" s="377"/>
      <c r="N14" s="379"/>
      <c r="O14" s="23">
        <v>2</v>
      </c>
      <c r="P14" s="24" t="s">
        <v>502</v>
      </c>
      <c r="Q14" s="23" t="str">
        <f t="shared" si="0"/>
        <v>Probabilidad</v>
      </c>
      <c r="R14" s="23" t="s">
        <v>53</v>
      </c>
      <c r="S14" s="23" t="s">
        <v>54</v>
      </c>
      <c r="T14" s="25">
        <f>VLOOKUP(R14&amp;S14,[3]Hoja1!$Q$4:$R$9,2,0)</f>
        <v>0.45</v>
      </c>
      <c r="U14" s="23" t="s">
        <v>55</v>
      </c>
      <c r="V14" s="23" t="s">
        <v>56</v>
      </c>
      <c r="W14" s="23" t="s">
        <v>57</v>
      </c>
      <c r="X14" s="19">
        <f>IF(Q14="Probabilidad",($J$13*T14),IF(Q14="Impacto"," "))</f>
        <v>0.45</v>
      </c>
      <c r="Y14" s="19" t="str">
        <f>IF(Z14&lt;=20%,'[3]Tabla probabilidad'!$B$5,IF(Z14&lt;=40%,'[3]Tabla probabilidad'!$B$6,IF(Z14&lt;=60%,'[3]Tabla probabilidad'!$B$7,IF(Z14&lt;=80%,'[3]Tabla probabilidad'!$B$8,IF(Z14&lt;=100%,'[3]Tabla probabilidad'!$B$9)))))</f>
        <v>Media</v>
      </c>
      <c r="Z14" s="19">
        <f>IF(R14="Preventivo",(J13-(J13*T14)),IF(R14="Detectivo",(J13-(J13*T14)),IF(R14="Correctivo",(J13))))</f>
        <v>0.55000000000000004</v>
      </c>
      <c r="AA14" s="381"/>
      <c r="AB14" s="383"/>
      <c r="AC14" s="19" t="str">
        <f t="shared" si="1"/>
        <v>Mayor</v>
      </c>
      <c r="AD14" s="19">
        <f t="shared" ref="AD14" si="4">IF(Q14="Probabilidad",(($M$13-0)),IF(Q14="Impacto",($M$13-($M$13*T14))))</f>
        <v>0.8</v>
      </c>
      <c r="AE14" s="381"/>
      <c r="AF14" s="383"/>
      <c r="AG14" s="376"/>
      <c r="AH14" s="343"/>
      <c r="AI14" s="343"/>
      <c r="AJ14" s="343"/>
      <c r="AK14" s="370"/>
      <c r="AL14" s="370"/>
      <c r="AM14" s="363"/>
      <c r="AN14" s="393"/>
    </row>
    <row r="15" spans="1:298" ht="57" customHeight="1">
      <c r="A15" s="340">
        <v>3</v>
      </c>
      <c r="B15" s="390" t="s">
        <v>65</v>
      </c>
      <c r="C15" s="396" t="s">
        <v>66</v>
      </c>
      <c r="D15" s="398" t="s">
        <v>496</v>
      </c>
      <c r="E15" s="396" t="s">
        <v>67</v>
      </c>
      <c r="F15" s="396" t="s">
        <v>68</v>
      </c>
      <c r="G15" s="396" t="s">
        <v>69</v>
      </c>
      <c r="H15" s="396">
        <v>10000</v>
      </c>
      <c r="I15" s="411" t="str">
        <f>IF(H15&lt;=2,'[3]Tabla probabilidad'!$B$5,IF(H15&lt;=24,'[3]Tabla probabilidad'!$B$6,IF(H15&lt;=500,'[3]Tabla probabilidad'!$B$7,IF(H15&lt;=5000,'[3]Tabla probabilidad'!$B$8,IF(H15&gt;5000,'[3]Tabla probabilidad'!$B$9)))))</f>
        <v>Muy Alta</v>
      </c>
      <c r="J15" s="414">
        <f>IF(H15&lt;=2,'[3]Tabla probabilidad'!$D$5,IF(H15&lt;=24,'[3]Tabla probabilidad'!$D$6,IF(H15&lt;=500,'[3]Tabla probabilidad'!$D$7,IF(H15&lt;=5000,'[3]Tabla probabilidad'!$D$8,IF(H15&gt;5000,'[3]Tabla probabilidad'!$D$9)))))</f>
        <v>1</v>
      </c>
      <c r="K15" s="396" t="s">
        <v>70</v>
      </c>
      <c r="L15" s="39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9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96" t="str">
        <f>VLOOKUP((I15&amp;L15),[3]Hoja1!$B$4:$C$28,2,0)</f>
        <v xml:space="preserve">Alto </v>
      </c>
      <c r="O15" s="11">
        <v>1</v>
      </c>
      <c r="P15" s="12" t="s">
        <v>71</v>
      </c>
      <c r="Q15" s="11" t="str">
        <f t="shared" si="0"/>
        <v>Probabilidad</v>
      </c>
      <c r="R15" s="11" t="s">
        <v>53</v>
      </c>
      <c r="S15" s="11" t="s">
        <v>54</v>
      </c>
      <c r="T15" s="13">
        <f>VLOOKUP(R15&amp;S15,[3]Hoja1!$Q$4:$R$9,2,0)</f>
        <v>0.45</v>
      </c>
      <c r="U15" s="11" t="s">
        <v>55</v>
      </c>
      <c r="V15" s="11" t="s">
        <v>56</v>
      </c>
      <c r="W15" s="11" t="s">
        <v>57</v>
      </c>
      <c r="X15" s="13">
        <f>IF(Q15="Probabilidad",($J$15*T15),IF(Q15="Impacto"," "))</f>
        <v>0.45</v>
      </c>
      <c r="Y15" s="13" t="str">
        <f>IF(Z15&lt;=20%,'[3]Tabla probabilidad'!$B$5,IF(Z15&lt;=40%,'[3]Tabla probabilidad'!$B$6,IF(Z15&lt;=60%,'[3]Tabla probabilidad'!$B$7,IF(Z15&lt;=80%,'[3]Tabla probabilidad'!$B$8,IF(Z15&lt;=100%,'[3]Tabla probabilidad'!$B$9)))))</f>
        <v>Media</v>
      </c>
      <c r="Z15" s="13">
        <f>IF(R15="Preventivo",(J15-(J15*T15)),IF(R15="Detectivo",(J15-(J15*T15)),IF(R15="Correctivo",(J15))))</f>
        <v>0.55000000000000004</v>
      </c>
      <c r="AA15" s="407" t="str">
        <f>IF(AB15&lt;=20%,'[3]Tabla probabilidad'!$B$5,IF(AB15&lt;=40%,'[3]Tabla probabilidad'!$B$6,IF(AB15&lt;=60%,'[3]Tabla probabilidad'!$B$7,IF(AB15&lt;=80%,'[3]Tabla probabilidad'!$B$8,IF(AB15&lt;=100%,'[3]Tabla probabilidad'!$B$9)))))</f>
        <v>Media</v>
      </c>
      <c r="AB15" s="407">
        <f>AVERAGE(Z15:Z19)</f>
        <v>0.59000000000000008</v>
      </c>
      <c r="AC15" s="13" t="str">
        <f t="shared" si="1"/>
        <v>Mayor</v>
      </c>
      <c r="AD15" s="13">
        <f>IF(Q15="Probabilidad",(($M$15-0)),IF(Q15="Impacto",($M$15-($M$15*T15))))</f>
        <v>0.8</v>
      </c>
      <c r="AE15" s="407" t="str">
        <f>IF(AF15&lt;=20%,"Leve",IF(AF15&lt;=40%,"Menor",IF(AF15&lt;=60%,"Moderado",IF(AF15&lt;=80%,"Mayor",IF(AF15&lt;=100%,"Catastrófico")))))</f>
        <v>Mayor</v>
      </c>
      <c r="AF15" s="407">
        <f>AVERAGE(AD15:AD19)</f>
        <v>0.8</v>
      </c>
      <c r="AG15" s="390" t="str">
        <f>VLOOKUP(AA15&amp;AE15,[3]Hoja1!$B$4:$C$28,2,0)</f>
        <v xml:space="preserve">Alto </v>
      </c>
      <c r="AH15" s="390" t="s">
        <v>64</v>
      </c>
      <c r="AI15" s="390"/>
      <c r="AJ15" s="390"/>
      <c r="AK15" s="390"/>
      <c r="AL15" s="390"/>
      <c r="AM15" s="391"/>
      <c r="AN15" s="392"/>
    </row>
    <row r="16" spans="1:298" ht="42.75" customHeight="1">
      <c r="A16" s="341"/>
      <c r="B16" s="370"/>
      <c r="C16" s="364"/>
      <c r="D16" s="399"/>
      <c r="E16" s="364"/>
      <c r="F16" s="364"/>
      <c r="G16" s="364"/>
      <c r="H16" s="364"/>
      <c r="I16" s="412"/>
      <c r="J16" s="415"/>
      <c r="K16" s="364"/>
      <c r="L16" s="417"/>
      <c r="M16" s="417"/>
      <c r="N16" s="364"/>
      <c r="O16" s="17">
        <v>2</v>
      </c>
      <c r="P16" s="20" t="s">
        <v>72</v>
      </c>
      <c r="Q16" s="17" t="str">
        <f t="shared" si="0"/>
        <v>Probabilidad</v>
      </c>
      <c r="R16" s="17" t="s">
        <v>53</v>
      </c>
      <c r="S16" s="17" t="s">
        <v>54</v>
      </c>
      <c r="T16" s="18">
        <f>VLOOKUP(R16&amp;S16,[3]Hoja1!$Q$4:$R$9,2,0)</f>
        <v>0.45</v>
      </c>
      <c r="U16" s="17" t="s">
        <v>55</v>
      </c>
      <c r="V16" s="17" t="s">
        <v>56</v>
      </c>
      <c r="W16" s="17" t="s">
        <v>57</v>
      </c>
      <c r="X16" s="18">
        <f t="shared" ref="X16:X19" si="5">IF(Q16="Probabilidad",($J$15*T16),IF(Q16="Impacto"," "))</f>
        <v>0.45</v>
      </c>
      <c r="Y16" s="18" t="str">
        <f>IF(Z16&lt;=20%,'[3]Tabla probabilidad'!$B$5,IF(Z16&lt;=40%,'[3]Tabla probabilidad'!$B$6,IF(Z16&lt;=60%,'[3]Tabla probabilidad'!$B$7,IF(Z16&lt;=80%,'[3]Tabla probabilidad'!$B$8,IF(Z16&lt;=100%,'[3]Tabla probabilidad'!$B$9)))))</f>
        <v>Media</v>
      </c>
      <c r="Z16" s="18">
        <f>IF(R16="Preventivo",(J15-(J15*T16)),IF(R16="Detectivo",(J15-(J15*T16)),IF(R16="Correctivo",(J15))))</f>
        <v>0.55000000000000004</v>
      </c>
      <c r="AA16" s="408"/>
      <c r="AB16" s="408"/>
      <c r="AC16" s="18" t="str">
        <f t="shared" si="1"/>
        <v>Mayor</v>
      </c>
      <c r="AD16" s="18">
        <f t="shared" ref="AD16:AD19" si="6">IF(Q16="Probabilidad",(($M$15-0)),IF(Q16="Impacto",($M$15-($M$15*T16))))</f>
        <v>0.8</v>
      </c>
      <c r="AE16" s="408"/>
      <c r="AF16" s="408"/>
      <c r="AG16" s="370"/>
      <c r="AH16" s="370"/>
      <c r="AI16" s="370"/>
      <c r="AJ16" s="370"/>
      <c r="AK16" s="370"/>
      <c r="AL16" s="370"/>
      <c r="AM16" s="363"/>
      <c r="AN16" s="393"/>
    </row>
    <row r="17" spans="1:40" ht="75.75" customHeight="1">
      <c r="A17" s="341"/>
      <c r="B17" s="370"/>
      <c r="C17" s="364"/>
      <c r="D17" s="399"/>
      <c r="E17" s="364"/>
      <c r="F17" s="364"/>
      <c r="G17" s="364"/>
      <c r="H17" s="364"/>
      <c r="I17" s="412"/>
      <c r="J17" s="415"/>
      <c r="K17" s="364"/>
      <c r="L17" s="417"/>
      <c r="M17" s="417"/>
      <c r="N17" s="364"/>
      <c r="O17" s="17">
        <v>3</v>
      </c>
      <c r="P17" s="20" t="s">
        <v>73</v>
      </c>
      <c r="Q17" s="17" t="str">
        <f t="shared" si="0"/>
        <v>Probabilidad</v>
      </c>
      <c r="R17" s="17" t="s">
        <v>53</v>
      </c>
      <c r="S17" s="17" t="s">
        <v>54</v>
      </c>
      <c r="T17" s="18">
        <f>VLOOKUP(R17&amp;S17,[3]Hoja1!$Q$4:$R$9,2,0)</f>
        <v>0.45</v>
      </c>
      <c r="U17" s="17" t="s">
        <v>55</v>
      </c>
      <c r="V17" s="17" t="s">
        <v>56</v>
      </c>
      <c r="W17" s="17" t="s">
        <v>57</v>
      </c>
      <c r="X17" s="18">
        <f t="shared" si="5"/>
        <v>0.45</v>
      </c>
      <c r="Y17" s="18" t="str">
        <f>IF(Z17&lt;=20%,'[3]Tabla probabilidad'!$B$5,IF(Z17&lt;=40%,'[3]Tabla probabilidad'!$B$6,IF(Z17&lt;=60%,'[3]Tabla probabilidad'!$B$7,IF(Z17&lt;=80%,'[3]Tabla probabilidad'!$B$8,IF(Z17&lt;=100%,'[3]Tabla probabilidad'!$B$9)))))</f>
        <v>Media</v>
      </c>
      <c r="Z17" s="18">
        <f>IF(R17="Preventivo",(J15-(J15*T17)),IF(R17="Detectivo",(J15-(J15*T17)),IF(R17="Correctivo",(J15))))</f>
        <v>0.55000000000000004</v>
      </c>
      <c r="AA17" s="408"/>
      <c r="AB17" s="408"/>
      <c r="AC17" s="18" t="str">
        <f t="shared" si="1"/>
        <v>Mayor</v>
      </c>
      <c r="AD17" s="18">
        <f t="shared" si="6"/>
        <v>0.8</v>
      </c>
      <c r="AE17" s="408"/>
      <c r="AF17" s="408"/>
      <c r="AG17" s="370"/>
      <c r="AH17" s="370"/>
      <c r="AI17" s="370"/>
      <c r="AJ17" s="370"/>
      <c r="AK17" s="370"/>
      <c r="AL17" s="370"/>
      <c r="AM17" s="363"/>
      <c r="AN17" s="393"/>
    </row>
    <row r="18" spans="1:40" ht="72" customHeight="1">
      <c r="A18" s="341"/>
      <c r="B18" s="370"/>
      <c r="C18" s="364"/>
      <c r="D18" s="399"/>
      <c r="E18" s="364"/>
      <c r="F18" s="364"/>
      <c r="G18" s="364"/>
      <c r="H18" s="364"/>
      <c r="I18" s="412"/>
      <c r="J18" s="415"/>
      <c r="K18" s="364"/>
      <c r="L18" s="417"/>
      <c r="M18" s="417"/>
      <c r="N18" s="364"/>
      <c r="O18" s="17">
        <v>4</v>
      </c>
      <c r="P18" s="20" t="s">
        <v>74</v>
      </c>
      <c r="Q18" s="17" t="str">
        <f t="shared" si="0"/>
        <v>Probabilidad</v>
      </c>
      <c r="R18" s="17" t="s">
        <v>75</v>
      </c>
      <c r="S18" s="17" t="s">
        <v>54</v>
      </c>
      <c r="T18" s="18">
        <f>VLOOKUP(R18&amp;S18,[3]Hoja1!$Q$4:$R$9,2,0)</f>
        <v>0.35</v>
      </c>
      <c r="U18" s="17" t="s">
        <v>55</v>
      </c>
      <c r="V18" s="17" t="s">
        <v>56</v>
      </c>
      <c r="W18" s="17" t="s">
        <v>57</v>
      </c>
      <c r="X18" s="18">
        <f t="shared" si="5"/>
        <v>0.35</v>
      </c>
      <c r="Y18" s="18" t="str">
        <f>IF(Z18&lt;=20%,'[3]Tabla probabilidad'!$B$5,IF(Z18&lt;=40%,'[3]Tabla probabilidad'!$B$6,IF(Z18&lt;=60%,'[3]Tabla probabilidad'!$B$7,IF(Z18&lt;=80%,'[3]Tabla probabilidad'!$B$8,IF(Z18&lt;=100%,'[3]Tabla probabilidad'!$B$9)))))</f>
        <v>Alta</v>
      </c>
      <c r="Z18" s="18">
        <f>IF(R18="Preventivo",(J15-(J15*T18)),IF(R18="Detectivo",(J15-(J15*T18)),IF(R18="Correctivo",(J15))))</f>
        <v>0.65</v>
      </c>
      <c r="AA18" s="408"/>
      <c r="AB18" s="408"/>
      <c r="AC18" s="18" t="str">
        <f t="shared" si="1"/>
        <v>Mayor</v>
      </c>
      <c r="AD18" s="18">
        <f t="shared" si="6"/>
        <v>0.8</v>
      </c>
      <c r="AE18" s="408"/>
      <c r="AF18" s="408"/>
      <c r="AG18" s="370"/>
      <c r="AH18" s="370"/>
      <c r="AI18" s="370"/>
      <c r="AJ18" s="370"/>
      <c r="AK18" s="370"/>
      <c r="AL18" s="370"/>
      <c r="AM18" s="363"/>
      <c r="AN18" s="393"/>
    </row>
    <row r="19" spans="1:40" ht="74.25" customHeight="1" thickBot="1">
      <c r="A19" s="394"/>
      <c r="B19" s="395"/>
      <c r="C19" s="397"/>
      <c r="D19" s="400"/>
      <c r="E19" s="397"/>
      <c r="F19" s="397"/>
      <c r="G19" s="397"/>
      <c r="H19" s="397"/>
      <c r="I19" s="413"/>
      <c r="J19" s="416"/>
      <c r="K19" s="397"/>
      <c r="L19" s="418"/>
      <c r="M19" s="418"/>
      <c r="N19" s="397"/>
      <c r="O19" s="27">
        <v>5</v>
      </c>
      <c r="P19" s="28" t="s">
        <v>76</v>
      </c>
      <c r="Q19" s="27" t="str">
        <f t="shared" si="0"/>
        <v>Probabilidad</v>
      </c>
      <c r="R19" s="27" t="s">
        <v>75</v>
      </c>
      <c r="S19" s="27" t="s">
        <v>54</v>
      </c>
      <c r="T19" s="29">
        <f>VLOOKUP(R19&amp;S19,[3]Hoja1!$Q$4:$R$9,2,0)</f>
        <v>0.35</v>
      </c>
      <c r="U19" s="27" t="s">
        <v>55</v>
      </c>
      <c r="V19" s="27" t="s">
        <v>56</v>
      </c>
      <c r="W19" s="27" t="s">
        <v>57</v>
      </c>
      <c r="X19" s="29">
        <f t="shared" si="5"/>
        <v>0.35</v>
      </c>
      <c r="Y19" s="29" t="str">
        <f>IF(Z19&lt;=20%,'[3]Tabla probabilidad'!$B$5,IF(Z19&lt;=40%,'[3]Tabla probabilidad'!$B$6,IF(Z19&lt;=60%,'[3]Tabla probabilidad'!$B$7,IF(Z19&lt;=80%,'[3]Tabla probabilidad'!$B$8,IF(Z19&lt;=100%,'[3]Tabla probabilidad'!$B$9)))))</f>
        <v>Alta</v>
      </c>
      <c r="Z19" s="29">
        <f>IF(R19="Preventivo",(J15-(J15*T19)),IF(R19="Detectivo",(J15-(J15*T19)),IF(R19="Correctivo",(J15))))</f>
        <v>0.65</v>
      </c>
      <c r="AA19" s="409"/>
      <c r="AB19" s="409"/>
      <c r="AC19" s="29" t="str">
        <f t="shared" si="1"/>
        <v>Mayor</v>
      </c>
      <c r="AD19" s="29">
        <f t="shared" si="6"/>
        <v>0.8</v>
      </c>
      <c r="AE19" s="409"/>
      <c r="AF19" s="409"/>
      <c r="AG19" s="395"/>
      <c r="AH19" s="395"/>
      <c r="AI19" s="395"/>
      <c r="AJ19" s="395"/>
      <c r="AK19" s="395"/>
      <c r="AL19" s="395"/>
      <c r="AM19" s="405"/>
      <c r="AN19" s="406"/>
    </row>
    <row r="20" spans="1:40" ht="48" customHeight="1">
      <c r="A20" s="340">
        <v>4</v>
      </c>
      <c r="B20" s="390" t="s">
        <v>77</v>
      </c>
      <c r="C20" s="396" t="s">
        <v>78</v>
      </c>
      <c r="D20" s="410" t="s">
        <v>79</v>
      </c>
      <c r="E20" s="396" t="s">
        <v>80</v>
      </c>
      <c r="F20" s="396" t="s">
        <v>81</v>
      </c>
      <c r="G20" s="396" t="s">
        <v>82</v>
      </c>
      <c r="H20" s="396">
        <v>100000</v>
      </c>
      <c r="I20" s="411" t="str">
        <f>IF(H20&lt;=2,'[3]Tabla probabilidad'!$B$5,IF(H20&lt;=24,'[3]Tabla probabilidad'!$B$6,IF(H20&lt;=500,'[3]Tabla probabilidad'!$B$7,IF(H20&lt;=5000,'[3]Tabla probabilidad'!$B$8,IF(H20&gt;5000,'[3]Tabla probabilidad'!$B$9)))))</f>
        <v>Muy Alta</v>
      </c>
      <c r="J20" s="414">
        <f>IF(H20&lt;=2,'[3]Tabla probabilidad'!$D$5,IF(H20&lt;=24,'[3]Tabla probabilidad'!$D$6,IF(H20&lt;=500,'[3]Tabla probabilidad'!$D$7,IF(H20&lt;=5000,'[3]Tabla probabilidad'!$D$8,IF(H20&gt;5000,'[3]Tabla probabilidad'!$D$9)))))</f>
        <v>1</v>
      </c>
      <c r="K20" s="396" t="s">
        <v>83</v>
      </c>
      <c r="L20" s="39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9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396" t="str">
        <f>VLOOKUP((I20&amp;L20),[3]Hoja1!$B$4:$C$28,2,0)</f>
        <v xml:space="preserve">Alto </v>
      </c>
      <c r="O20" s="11">
        <v>1</v>
      </c>
      <c r="P20" s="12" t="s">
        <v>84</v>
      </c>
      <c r="Q20" s="11" t="str">
        <f t="shared" si="0"/>
        <v>Probabilidad</v>
      </c>
      <c r="R20" s="11" t="s">
        <v>53</v>
      </c>
      <c r="S20" s="11" t="s">
        <v>54</v>
      </c>
      <c r="T20" s="13">
        <f>VLOOKUP(R20&amp;S20,[3]Hoja1!$Q$4:$R$9,2,0)</f>
        <v>0.45</v>
      </c>
      <c r="U20" s="11" t="s">
        <v>55</v>
      </c>
      <c r="V20" s="11" t="s">
        <v>56</v>
      </c>
      <c r="W20" s="11" t="s">
        <v>57</v>
      </c>
      <c r="X20" s="13">
        <f>IF(Q20="Probabilidad",($J$20*T20),IF(Q20="Impacto"," "))</f>
        <v>0.45</v>
      </c>
      <c r="Y20" s="13" t="str">
        <f>IF(Z20&lt;=20%,'[3]Tabla probabilidad'!$B$5,IF(Z20&lt;=40%,'[3]Tabla probabilidad'!$B$6,IF(Z20&lt;=60%,'[3]Tabla probabilidad'!$B$7,IF(Z20&lt;=80%,'[3]Tabla probabilidad'!$B$8,IF(Z20&lt;=100%,'[3]Tabla probabilidad'!$B$9)))))</f>
        <v>Media</v>
      </c>
      <c r="Z20" s="13">
        <f>IF(R20="Preventivo",(J20-(J20*T20)),IF(R20="Detectivo",(J20-(J20*T20)),IF(R20="Correctivo",(J20))))</f>
        <v>0.55000000000000004</v>
      </c>
      <c r="AA20" s="407" t="str">
        <f>IF(AB20&lt;=20%,'[3]Tabla probabilidad'!$B$5,IF(AB20&lt;=40%,'[3]Tabla probabilidad'!$B$6,IF(AB20&lt;=60%,'[3]Tabla probabilidad'!$B$7,IF(AB20&lt;=80%,'[3]Tabla probabilidad'!$B$8,IF(AB20&lt;=100%,'[3]Tabla probabilidad'!$B$9)))))</f>
        <v>Media</v>
      </c>
      <c r="AB20" s="407">
        <f>AVERAGE(Z20:Z24)</f>
        <v>0.56999999999999995</v>
      </c>
      <c r="AC20" s="13" t="str">
        <f t="shared" si="1"/>
        <v>Moderado</v>
      </c>
      <c r="AD20" s="13">
        <f>IF(Q20="Probabilidad",(($M$20-0)),IF(Q20="Impacto",($M$20-($M$20*T20))))</f>
        <v>0.6</v>
      </c>
      <c r="AE20" s="407" t="str">
        <f>IF(AF20&lt;=20%,"Leve",IF(AF20&lt;=40%,"Menor",IF(AF20&lt;=60%,"Moderado",IF(AF20&lt;=80%,"Mayor",IF(AF20&lt;=100%,"Catastrófico")))))</f>
        <v>Moderado</v>
      </c>
      <c r="AF20" s="407">
        <f>AVERAGE(AD20:AD24)</f>
        <v>0.6</v>
      </c>
      <c r="AG20" s="390" t="str">
        <f>VLOOKUP(AA20&amp;AE20,[3]Hoja1!$B$4:$C$28,2,0)</f>
        <v>Moderado</v>
      </c>
      <c r="AH20" s="390" t="s">
        <v>64</v>
      </c>
      <c r="AI20" s="419"/>
      <c r="AJ20" s="419"/>
      <c r="AK20" s="419"/>
      <c r="AL20" s="419"/>
      <c r="AM20" s="419"/>
      <c r="AN20" s="392"/>
    </row>
    <row r="21" spans="1:40" ht="55.5" customHeight="1">
      <c r="A21" s="341"/>
      <c r="B21" s="370"/>
      <c r="C21" s="364"/>
      <c r="D21" s="399"/>
      <c r="E21" s="364"/>
      <c r="F21" s="364"/>
      <c r="G21" s="364"/>
      <c r="H21" s="364"/>
      <c r="I21" s="412"/>
      <c r="J21" s="415"/>
      <c r="K21" s="364"/>
      <c r="L21" s="417"/>
      <c r="M21" s="417"/>
      <c r="N21" s="364"/>
      <c r="O21" s="17">
        <v>2</v>
      </c>
      <c r="P21" s="20" t="s">
        <v>85</v>
      </c>
      <c r="Q21" s="17" t="str">
        <f t="shared" si="0"/>
        <v>Probabilidad</v>
      </c>
      <c r="R21" s="17" t="s">
        <v>53</v>
      </c>
      <c r="S21" s="17" t="s">
        <v>54</v>
      </c>
      <c r="T21" s="18">
        <f>VLOOKUP(R21&amp;S21,[3]Hoja1!$Q$4:$R$9,2,0)</f>
        <v>0.45</v>
      </c>
      <c r="U21" s="17" t="s">
        <v>55</v>
      </c>
      <c r="V21" s="17" t="s">
        <v>56</v>
      </c>
      <c r="W21" s="17" t="s">
        <v>57</v>
      </c>
      <c r="X21" s="18">
        <f t="shared" ref="X21:X24" si="7">IF(Q21="Probabilidad",($J$20*T21),IF(Q21="Impacto"," "))</f>
        <v>0.45</v>
      </c>
      <c r="Y21" s="18" t="str">
        <f>IF(Z21&lt;=20%,'[3]Tabla probabilidad'!$B$5,IF(Z21&lt;=40%,'[3]Tabla probabilidad'!$B$6,IF(Z21&lt;=60%,'[3]Tabla probabilidad'!$B$7,IF(Z21&lt;=80%,'[3]Tabla probabilidad'!$B$8,IF(Z21&lt;=100%,'[3]Tabla probabilidad'!$B$9)))))</f>
        <v>Media</v>
      </c>
      <c r="Z21" s="18">
        <f>IF(R21="Preventivo",(J20-(J20*T21)),IF(R21="Detectivo",(J20-(J20*T21)),IF(R21="Correctivo",(J20))))</f>
        <v>0.55000000000000004</v>
      </c>
      <c r="AA21" s="408"/>
      <c r="AB21" s="408"/>
      <c r="AC21" s="18" t="str">
        <f t="shared" si="1"/>
        <v>Moderado</v>
      </c>
      <c r="AD21" s="18">
        <f t="shared" ref="AD21:AD24" si="8">IF(Q21="Probabilidad",(($M$20-0)),IF(Q21="Impacto",($M$20-($M$20*T21))))</f>
        <v>0.6</v>
      </c>
      <c r="AE21" s="408"/>
      <c r="AF21" s="408"/>
      <c r="AG21" s="370"/>
      <c r="AH21" s="370"/>
      <c r="AI21" s="420"/>
      <c r="AJ21" s="420"/>
      <c r="AK21" s="420"/>
      <c r="AL21" s="420"/>
      <c r="AM21" s="420"/>
      <c r="AN21" s="393"/>
    </row>
    <row r="22" spans="1:40" ht="42" customHeight="1">
      <c r="A22" s="341"/>
      <c r="B22" s="370"/>
      <c r="C22" s="364"/>
      <c r="D22" s="399"/>
      <c r="E22" s="364"/>
      <c r="F22" s="364"/>
      <c r="G22" s="364"/>
      <c r="H22" s="364"/>
      <c r="I22" s="412"/>
      <c r="J22" s="415"/>
      <c r="K22" s="364"/>
      <c r="L22" s="417"/>
      <c r="M22" s="417"/>
      <c r="N22" s="364"/>
      <c r="O22" s="17">
        <v>3</v>
      </c>
      <c r="P22" s="20" t="s">
        <v>86</v>
      </c>
      <c r="Q22" s="17" t="str">
        <f t="shared" si="0"/>
        <v>Probabilidad</v>
      </c>
      <c r="R22" s="17" t="s">
        <v>75</v>
      </c>
      <c r="S22" s="17" t="s">
        <v>54</v>
      </c>
      <c r="T22" s="18">
        <f>VLOOKUP(R22&amp;S22,[3]Hoja1!$Q$4:$R$9,2,0)</f>
        <v>0.35</v>
      </c>
      <c r="U22" s="17" t="s">
        <v>55</v>
      </c>
      <c r="V22" s="17" t="s">
        <v>56</v>
      </c>
      <c r="W22" s="17" t="s">
        <v>57</v>
      </c>
      <c r="X22" s="18">
        <f t="shared" si="7"/>
        <v>0.35</v>
      </c>
      <c r="Y22" s="18" t="str">
        <f>IF(Z22&lt;=20%,'[3]Tabla probabilidad'!$B$5,IF(Z22&lt;=40%,'[3]Tabla probabilidad'!$B$6,IF(Z22&lt;=60%,'[3]Tabla probabilidad'!$B$7,IF(Z22&lt;=80%,'[3]Tabla probabilidad'!$B$8,IF(Z22&lt;=100%,'[3]Tabla probabilidad'!$B$9)))))</f>
        <v>Alta</v>
      </c>
      <c r="Z22" s="18">
        <f>IF(R22="Preventivo",(J20-(J20*T22)),IF(R22="Detectivo",(J20-(J20*T22)),IF(R22="Correctivo",(J20))))</f>
        <v>0.65</v>
      </c>
      <c r="AA22" s="408"/>
      <c r="AB22" s="408"/>
      <c r="AC22" s="18" t="str">
        <f t="shared" si="1"/>
        <v>Moderado</v>
      </c>
      <c r="AD22" s="18">
        <f t="shared" si="8"/>
        <v>0.6</v>
      </c>
      <c r="AE22" s="408"/>
      <c r="AF22" s="408"/>
      <c r="AG22" s="370"/>
      <c r="AH22" s="370"/>
      <c r="AI22" s="420"/>
      <c r="AJ22" s="420"/>
      <c r="AK22" s="420"/>
      <c r="AL22" s="420"/>
      <c r="AM22" s="420"/>
      <c r="AN22" s="393"/>
    </row>
    <row r="23" spans="1:40" ht="84.75" customHeight="1">
      <c r="A23" s="341"/>
      <c r="B23" s="370"/>
      <c r="C23" s="364"/>
      <c r="D23" s="399"/>
      <c r="E23" s="364"/>
      <c r="F23" s="364"/>
      <c r="G23" s="364"/>
      <c r="H23" s="364"/>
      <c r="I23" s="412"/>
      <c r="J23" s="415"/>
      <c r="K23" s="364"/>
      <c r="L23" s="417"/>
      <c r="M23" s="417"/>
      <c r="N23" s="364"/>
      <c r="O23" s="17">
        <v>4</v>
      </c>
      <c r="P23" s="20" t="s">
        <v>87</v>
      </c>
      <c r="Q23" s="17" t="str">
        <f t="shared" si="0"/>
        <v>Probabilidad</v>
      </c>
      <c r="R23" s="17" t="s">
        <v>53</v>
      </c>
      <c r="S23" s="17" t="s">
        <v>54</v>
      </c>
      <c r="T23" s="18">
        <f>VLOOKUP(R23&amp;S23,[3]Hoja1!$Q$4:$R$9,2,0)</f>
        <v>0.45</v>
      </c>
      <c r="U23" s="17" t="s">
        <v>55</v>
      </c>
      <c r="V23" s="17" t="s">
        <v>56</v>
      </c>
      <c r="W23" s="17" t="s">
        <v>57</v>
      </c>
      <c r="X23" s="18">
        <f t="shared" si="7"/>
        <v>0.45</v>
      </c>
      <c r="Y23" s="18" t="str">
        <f>IF(Z23&lt;=20%,'[3]Tabla probabilidad'!$B$5,IF(Z23&lt;=40%,'[3]Tabla probabilidad'!$B$6,IF(Z23&lt;=60%,'[3]Tabla probabilidad'!$B$7,IF(Z23&lt;=80%,'[3]Tabla probabilidad'!$B$8,IF(Z23&lt;=100%,'[3]Tabla probabilidad'!$B$9)))))</f>
        <v>Media</v>
      </c>
      <c r="Z23" s="18">
        <f>IF(R23="Preventivo",(J20-(J20*T23)),IF(R23="Detectivo",(J20-(J20*T23)),IF(R23="Correctivo",(J20))))</f>
        <v>0.55000000000000004</v>
      </c>
      <c r="AA23" s="408"/>
      <c r="AB23" s="408"/>
      <c r="AC23" s="18" t="str">
        <f t="shared" si="1"/>
        <v>Moderado</v>
      </c>
      <c r="AD23" s="18">
        <f t="shared" si="8"/>
        <v>0.6</v>
      </c>
      <c r="AE23" s="408"/>
      <c r="AF23" s="408"/>
      <c r="AG23" s="370"/>
      <c r="AH23" s="370"/>
      <c r="AI23" s="420"/>
      <c r="AJ23" s="420"/>
      <c r="AK23" s="420"/>
      <c r="AL23" s="420"/>
      <c r="AM23" s="420"/>
      <c r="AN23" s="393"/>
    </row>
    <row r="24" spans="1:40" ht="104.25" customHeight="1" thickBot="1">
      <c r="A24" s="394"/>
      <c r="B24" s="395"/>
      <c r="C24" s="397"/>
      <c r="D24" s="400"/>
      <c r="E24" s="397"/>
      <c r="F24" s="397"/>
      <c r="G24" s="397"/>
      <c r="H24" s="397"/>
      <c r="I24" s="413"/>
      <c r="J24" s="416"/>
      <c r="K24" s="397"/>
      <c r="L24" s="418"/>
      <c r="M24" s="418"/>
      <c r="N24" s="397"/>
      <c r="O24" s="27">
        <v>5</v>
      </c>
      <c r="P24" s="267" t="s">
        <v>88</v>
      </c>
      <c r="Q24" s="27" t="str">
        <f t="shared" si="0"/>
        <v>Probabilidad</v>
      </c>
      <c r="R24" s="27" t="s">
        <v>53</v>
      </c>
      <c r="S24" s="27" t="s">
        <v>54</v>
      </c>
      <c r="T24" s="29">
        <f>VLOOKUP(R24&amp;S24,[3]Hoja1!$Q$4:$R$9,2,0)</f>
        <v>0.45</v>
      </c>
      <c r="U24" s="27" t="s">
        <v>55</v>
      </c>
      <c r="V24" s="27" t="s">
        <v>56</v>
      </c>
      <c r="W24" s="27" t="s">
        <v>57</v>
      </c>
      <c r="X24" s="29">
        <f t="shared" si="7"/>
        <v>0.45</v>
      </c>
      <c r="Y24" s="29" t="str">
        <f>IF(Z24&lt;=20%,'[3]Tabla probabilidad'!$B$5,IF(Z24&lt;=40%,'[3]Tabla probabilidad'!$B$6,IF(Z24&lt;=60%,'[3]Tabla probabilidad'!$B$7,IF(Z24&lt;=80%,'[3]Tabla probabilidad'!$B$8,IF(Z24&lt;=100%,'[3]Tabla probabilidad'!$B$9)))))</f>
        <v>Media</v>
      </c>
      <c r="Z24" s="29">
        <f>IF(R24="Preventivo",(J20-(J20*T24)),IF(R24="Detectivo",(J20-(J20*T24)),IF(R24="Correctivo",(J20))))</f>
        <v>0.55000000000000004</v>
      </c>
      <c r="AA24" s="409"/>
      <c r="AB24" s="409"/>
      <c r="AC24" s="29" t="str">
        <f t="shared" si="1"/>
        <v>Moderado</v>
      </c>
      <c r="AD24" s="29">
        <f t="shared" si="8"/>
        <v>0.6</v>
      </c>
      <c r="AE24" s="409"/>
      <c r="AF24" s="409"/>
      <c r="AG24" s="395"/>
      <c r="AH24" s="395"/>
      <c r="AI24" s="421"/>
      <c r="AJ24" s="421"/>
      <c r="AK24" s="421"/>
      <c r="AL24" s="421"/>
      <c r="AM24" s="421"/>
      <c r="AN24" s="406"/>
    </row>
    <row r="25" spans="1:40" ht="111.75" customHeight="1">
      <c r="A25" s="340">
        <v>5</v>
      </c>
      <c r="B25" s="390" t="s">
        <v>89</v>
      </c>
      <c r="C25" s="396" t="s">
        <v>90</v>
      </c>
      <c r="D25" s="428" t="s">
        <v>91</v>
      </c>
      <c r="E25" s="396" t="s">
        <v>92</v>
      </c>
      <c r="F25" s="396" t="s">
        <v>93</v>
      </c>
      <c r="G25" s="396" t="s">
        <v>94</v>
      </c>
      <c r="H25" s="396">
        <v>120</v>
      </c>
      <c r="I25" s="411" t="str">
        <f>IF(H25&lt;=2,'[3]Tabla probabilidad'!$B$5,IF(H25&lt;=24,'[3]Tabla probabilidad'!$B$6,IF(H25&lt;=500,'[3]Tabla probabilidad'!$B$7,IF(H25&lt;=5000,'[3]Tabla probabilidad'!$B$8,IF(H25&gt;5000,'[3]Tabla probabilidad'!$B$9)))))</f>
        <v>Media</v>
      </c>
      <c r="J25" s="414">
        <f>IF(H25&lt;=2,'[3]Tabla probabilidad'!$D$5,IF(H25&lt;=24,'[3]Tabla probabilidad'!$D$6,IF(H25&lt;=500,'[3]Tabla probabilidad'!$D$7,IF(H25&lt;=5000,'[3]Tabla probabilidad'!$D$8,IF(H25&gt;5000,'[3]Tabla probabilidad'!$D$9)))))</f>
        <v>0.6</v>
      </c>
      <c r="K25" s="396" t="s">
        <v>95</v>
      </c>
      <c r="L25" s="396"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96"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96" t="str">
        <f>VLOOKUP((I25&amp;L25),[3]Hoja1!$B$4:$C$28,2,0)</f>
        <v>Moderado</v>
      </c>
      <c r="O25" s="11">
        <v>1</v>
      </c>
      <c r="P25" s="30" t="s">
        <v>96</v>
      </c>
      <c r="Q25" s="11" t="str">
        <f t="shared" si="0"/>
        <v>Probabilidad</v>
      </c>
      <c r="R25" s="11" t="s">
        <v>53</v>
      </c>
      <c r="S25" s="11" t="s">
        <v>54</v>
      </c>
      <c r="T25" s="13">
        <f>VLOOKUP(R25&amp;S25,[3]Hoja1!$Q$4:$R$9,2,0)</f>
        <v>0.45</v>
      </c>
      <c r="U25" s="11" t="s">
        <v>55</v>
      </c>
      <c r="V25" s="11" t="s">
        <v>56</v>
      </c>
      <c r="W25" s="11" t="s">
        <v>57</v>
      </c>
      <c r="X25" s="13">
        <f>IF(Q25="Probabilidad",($J$25*T25),IF(Q25="Impacto"," "))</f>
        <v>0.27</v>
      </c>
      <c r="Y25" s="13" t="str">
        <f>IF(Z25&lt;=20%,'[3]Tabla probabilidad'!$B$5,IF(Z25&lt;=40%,'[3]Tabla probabilidad'!$B$6,IF(Z25&lt;=60%,'[3]Tabla probabilidad'!$B$7,IF(Z25&lt;=80%,'[3]Tabla probabilidad'!$B$8,IF(Z25&lt;=100%,'[3]Tabla probabilidad'!$B$9)))))</f>
        <v>Baja</v>
      </c>
      <c r="Z25" s="13">
        <f>IF(R25="Preventivo",(J25-(J25*T25)),IF(R25="Detectivo",(J25-(J25*T25)),IF(R25="Correctivo",(J25))))</f>
        <v>0.32999999999999996</v>
      </c>
      <c r="AA25" s="407" t="str">
        <f>IF(AB25&lt;=20%,'[3]Tabla probabilidad'!$B$5,IF(AB25&lt;=40%,'[3]Tabla probabilidad'!$B$6,IF(AB25&lt;=60%,'[3]Tabla probabilidad'!$B$7,IF(AB25&lt;=80%,'[3]Tabla probabilidad'!$B$8,IF(AB25&lt;=100%,'[3]Tabla probabilidad'!$B$9)))))</f>
        <v>Baja</v>
      </c>
      <c r="AB25" s="407">
        <f>AVERAGE(Z25:Z29)</f>
        <v>0.34199999999999997</v>
      </c>
      <c r="AC25" s="13" t="str">
        <f t="shared" si="1"/>
        <v>Moderado</v>
      </c>
      <c r="AD25" s="13">
        <f>IF(Q25="Probabilidad",(($M$25-0)),IF(Q25="Impacto",($M$25-($M$25*T25))))</f>
        <v>0.6</v>
      </c>
      <c r="AE25" s="407" t="str">
        <f>IF(AF25&lt;=20%,"Leve",IF(AF25&lt;=40%,"Menor",IF(AF25&lt;=60%,"Moderado",IF(AF25&lt;=80%,"Mayor",IF(AF25&lt;=100%,"Catastrófico")))))</f>
        <v>Moderado</v>
      </c>
      <c r="AF25" s="407">
        <f>AVERAGE(AD25:AD29)</f>
        <v>0.6</v>
      </c>
      <c r="AG25" s="390" t="str">
        <f>VLOOKUP(AA25&amp;AE25,[3]Hoja1!$B$4:$C$28,2,0)</f>
        <v>Moderado</v>
      </c>
      <c r="AH25" s="390"/>
      <c r="AI25" s="419"/>
      <c r="AJ25" s="419"/>
      <c r="AK25" s="419"/>
      <c r="AL25" s="419"/>
      <c r="AM25" s="422"/>
      <c r="AN25" s="425"/>
    </row>
    <row r="26" spans="1:40" ht="84.75" customHeight="1">
      <c r="A26" s="341"/>
      <c r="B26" s="370"/>
      <c r="C26" s="364"/>
      <c r="D26" s="429"/>
      <c r="E26" s="364"/>
      <c r="F26" s="364"/>
      <c r="G26" s="364"/>
      <c r="H26" s="364"/>
      <c r="I26" s="412"/>
      <c r="J26" s="415"/>
      <c r="K26" s="364"/>
      <c r="L26" s="417"/>
      <c r="M26" s="417"/>
      <c r="N26" s="364"/>
      <c r="O26" s="17">
        <v>2</v>
      </c>
      <c r="P26" s="31" t="s">
        <v>97</v>
      </c>
      <c r="Q26" s="17" t="str">
        <f t="shared" si="0"/>
        <v>Probabilidad</v>
      </c>
      <c r="R26" s="17" t="s">
        <v>53</v>
      </c>
      <c r="S26" s="17" t="s">
        <v>54</v>
      </c>
      <c r="T26" s="18">
        <f>VLOOKUP(R26&amp;S26,[3]Hoja1!$Q$4:$R$9,2,0)</f>
        <v>0.45</v>
      </c>
      <c r="U26" s="17" t="s">
        <v>55</v>
      </c>
      <c r="V26" s="17" t="s">
        <v>56</v>
      </c>
      <c r="W26" s="17" t="s">
        <v>57</v>
      </c>
      <c r="X26" s="18">
        <f t="shared" ref="X26:X29" si="9">IF(Q26="Probabilidad",($J$25*T26),IF(Q26="Impacto"," "))</f>
        <v>0.27</v>
      </c>
      <c r="Y26" s="18" t="str">
        <f>IF(Z26&lt;=20%,'[3]Tabla probabilidad'!$B$5,IF(Z26&lt;=40%,'[3]Tabla probabilidad'!$B$6,IF(Z26&lt;=60%,'[3]Tabla probabilidad'!$B$7,IF(Z26&lt;=80%,'[3]Tabla probabilidad'!$B$8,IF(Z26&lt;=100%,'[3]Tabla probabilidad'!$B$9)))))</f>
        <v>Baja</v>
      </c>
      <c r="Z26" s="18">
        <f>IF(R26="Preventivo",(J25-(J25*T26)),IF(R26="Detectivo",(J25-(J25*T26)),IF(R26="Correctivo",(J25))))</f>
        <v>0.32999999999999996</v>
      </c>
      <c r="AA26" s="408"/>
      <c r="AB26" s="408"/>
      <c r="AC26" s="18" t="str">
        <f t="shared" si="1"/>
        <v>Moderado</v>
      </c>
      <c r="AD26" s="18">
        <f t="shared" ref="AD26:AD29" si="10">IF(Q26="Probabilidad",(($M$25-0)),IF(Q26="Impacto",($M$25-($M$25*T26))))</f>
        <v>0.6</v>
      </c>
      <c r="AE26" s="408"/>
      <c r="AF26" s="408"/>
      <c r="AG26" s="370"/>
      <c r="AH26" s="370"/>
      <c r="AI26" s="420"/>
      <c r="AJ26" s="420"/>
      <c r="AK26" s="420"/>
      <c r="AL26" s="420"/>
      <c r="AM26" s="423"/>
      <c r="AN26" s="426"/>
    </row>
    <row r="27" spans="1:40" ht="51" customHeight="1">
      <c r="A27" s="341"/>
      <c r="B27" s="370"/>
      <c r="C27" s="364"/>
      <c r="D27" s="429"/>
      <c r="E27" s="364"/>
      <c r="F27" s="364"/>
      <c r="G27" s="364"/>
      <c r="H27" s="364"/>
      <c r="I27" s="412"/>
      <c r="J27" s="415"/>
      <c r="K27" s="364"/>
      <c r="L27" s="417"/>
      <c r="M27" s="417"/>
      <c r="N27" s="364"/>
      <c r="O27" s="17">
        <v>3</v>
      </c>
      <c r="P27" s="31" t="s">
        <v>98</v>
      </c>
      <c r="Q27" s="17" t="str">
        <f t="shared" si="0"/>
        <v>Probabilidad</v>
      </c>
      <c r="R27" s="17" t="s">
        <v>75</v>
      </c>
      <c r="S27" s="17" t="s">
        <v>54</v>
      </c>
      <c r="T27" s="18">
        <f>VLOOKUP(R27&amp;S27,[3]Hoja1!$Q$4:$R$9,2,0)</f>
        <v>0.35</v>
      </c>
      <c r="U27" s="17" t="s">
        <v>55</v>
      </c>
      <c r="V27" s="17" t="s">
        <v>56</v>
      </c>
      <c r="W27" s="17" t="s">
        <v>57</v>
      </c>
      <c r="X27" s="18">
        <f t="shared" si="9"/>
        <v>0.21</v>
      </c>
      <c r="Y27" s="18" t="str">
        <f>IF(Z27&lt;=20%,'[3]Tabla probabilidad'!$B$5,IF(Z27&lt;=40%,'[3]Tabla probabilidad'!$B$6,IF(Z27&lt;=60%,'[3]Tabla probabilidad'!$B$7,IF(Z27&lt;=80%,'[3]Tabla probabilidad'!$B$8,IF(Z27&lt;=100%,'[3]Tabla probabilidad'!$B$9)))))</f>
        <v>Baja</v>
      </c>
      <c r="Z27" s="18">
        <f>IF(R27="Preventivo",(J25-(J25*T27)),IF(R27="Detectivo",(J25-(J25*T27)),IF(R27="Correctivo",(J25))))</f>
        <v>0.39</v>
      </c>
      <c r="AA27" s="408"/>
      <c r="AB27" s="408"/>
      <c r="AC27" s="18" t="str">
        <f t="shared" si="1"/>
        <v>Moderado</v>
      </c>
      <c r="AD27" s="18">
        <f t="shared" si="10"/>
        <v>0.6</v>
      </c>
      <c r="AE27" s="408"/>
      <c r="AF27" s="408"/>
      <c r="AG27" s="370"/>
      <c r="AH27" s="370"/>
      <c r="AI27" s="420"/>
      <c r="AJ27" s="420"/>
      <c r="AK27" s="420"/>
      <c r="AL27" s="420"/>
      <c r="AM27" s="423"/>
      <c r="AN27" s="426"/>
    </row>
    <row r="28" spans="1:40" ht="121.5" customHeight="1">
      <c r="A28" s="341"/>
      <c r="B28" s="370"/>
      <c r="C28" s="364"/>
      <c r="D28" s="429"/>
      <c r="E28" s="364"/>
      <c r="F28" s="364"/>
      <c r="G28" s="364"/>
      <c r="H28" s="364"/>
      <c r="I28" s="412"/>
      <c r="J28" s="415"/>
      <c r="K28" s="364"/>
      <c r="L28" s="417"/>
      <c r="M28" s="417"/>
      <c r="N28" s="364"/>
      <c r="O28" s="17">
        <v>4</v>
      </c>
      <c r="P28" s="32" t="s">
        <v>99</v>
      </c>
      <c r="Q28" s="17" t="str">
        <f t="shared" si="0"/>
        <v>Probabilidad</v>
      </c>
      <c r="R28" s="17" t="s">
        <v>53</v>
      </c>
      <c r="S28" s="17" t="s">
        <v>54</v>
      </c>
      <c r="T28" s="18">
        <f>VLOOKUP(R28&amp;S28,[3]Hoja1!$Q$4:$R$9,2,0)</f>
        <v>0.45</v>
      </c>
      <c r="U28" s="17" t="s">
        <v>55</v>
      </c>
      <c r="V28" s="17" t="s">
        <v>56</v>
      </c>
      <c r="W28" s="17" t="s">
        <v>57</v>
      </c>
      <c r="X28" s="18">
        <f t="shared" si="9"/>
        <v>0.27</v>
      </c>
      <c r="Y28" s="18" t="str">
        <f>IF(Z28&lt;=20%,'[3]Tabla probabilidad'!$B$5,IF(Z28&lt;=40%,'[3]Tabla probabilidad'!$B$6,IF(Z28&lt;=60%,'[3]Tabla probabilidad'!$B$7,IF(Z28&lt;=80%,'[3]Tabla probabilidad'!$B$8,IF(Z28&lt;=100%,'[3]Tabla probabilidad'!$B$9)))))</f>
        <v>Baja</v>
      </c>
      <c r="Z28" s="18">
        <f>IF(R28="Preventivo",(J25-(J25*T28)),IF(R28="Detectivo",(J25-(J25*T28)),IF(R28="Correctivo",(J25))))</f>
        <v>0.32999999999999996</v>
      </c>
      <c r="AA28" s="408"/>
      <c r="AB28" s="408"/>
      <c r="AC28" s="18" t="str">
        <f t="shared" si="1"/>
        <v>Moderado</v>
      </c>
      <c r="AD28" s="18">
        <f t="shared" si="10"/>
        <v>0.6</v>
      </c>
      <c r="AE28" s="408"/>
      <c r="AF28" s="408"/>
      <c r="AG28" s="370"/>
      <c r="AH28" s="370"/>
      <c r="AI28" s="420"/>
      <c r="AJ28" s="420"/>
      <c r="AK28" s="420"/>
      <c r="AL28" s="420"/>
      <c r="AM28" s="423"/>
      <c r="AN28" s="426"/>
    </row>
    <row r="29" spans="1:40" ht="175.5" customHeight="1" thickBot="1">
      <c r="A29" s="394"/>
      <c r="B29" s="395"/>
      <c r="C29" s="397"/>
      <c r="D29" s="430"/>
      <c r="E29" s="397"/>
      <c r="F29" s="397"/>
      <c r="G29" s="397"/>
      <c r="H29" s="397"/>
      <c r="I29" s="413"/>
      <c r="J29" s="416"/>
      <c r="K29" s="397"/>
      <c r="L29" s="418"/>
      <c r="M29" s="418"/>
      <c r="N29" s="397"/>
      <c r="O29" s="27">
        <v>5</v>
      </c>
      <c r="P29" s="26" t="s">
        <v>100</v>
      </c>
      <c r="Q29" s="27" t="str">
        <f t="shared" si="0"/>
        <v>Probabilidad</v>
      </c>
      <c r="R29" s="27" t="s">
        <v>53</v>
      </c>
      <c r="S29" s="27" t="s">
        <v>54</v>
      </c>
      <c r="T29" s="29">
        <f>VLOOKUP(R29&amp;S29,[3]Hoja1!$Q$4:$R$9,2,0)</f>
        <v>0.45</v>
      </c>
      <c r="U29" s="27" t="s">
        <v>55</v>
      </c>
      <c r="V29" s="27" t="s">
        <v>56</v>
      </c>
      <c r="W29" s="27" t="s">
        <v>57</v>
      </c>
      <c r="X29" s="29">
        <f t="shared" si="9"/>
        <v>0.27</v>
      </c>
      <c r="Y29" s="29" t="str">
        <f>IF(Z29&lt;=20%,'[3]Tabla probabilidad'!$B$5,IF(Z29&lt;=40%,'[3]Tabla probabilidad'!$B$6,IF(Z29&lt;=60%,'[3]Tabla probabilidad'!$B$7,IF(Z29&lt;=80%,'[3]Tabla probabilidad'!$B$8,IF(Z29&lt;=100%,'[3]Tabla probabilidad'!$B$9)))))</f>
        <v>Baja</v>
      </c>
      <c r="Z29" s="29">
        <f>IF(R29="Preventivo",(J25-(J25*T29)),IF(R29="Detectivo",(J25-(J25*T29)),IF(R29="Correctivo",(J25))))</f>
        <v>0.32999999999999996</v>
      </c>
      <c r="AA29" s="409"/>
      <c r="AB29" s="409"/>
      <c r="AC29" s="29" t="str">
        <f t="shared" si="1"/>
        <v>Moderado</v>
      </c>
      <c r="AD29" s="29">
        <f t="shared" si="10"/>
        <v>0.6</v>
      </c>
      <c r="AE29" s="409"/>
      <c r="AF29" s="409"/>
      <c r="AG29" s="395"/>
      <c r="AH29" s="395"/>
      <c r="AI29" s="421"/>
      <c r="AJ29" s="421"/>
      <c r="AK29" s="421"/>
      <c r="AL29" s="421"/>
      <c r="AM29" s="424"/>
      <c r="AN29" s="427"/>
    </row>
  </sheetData>
  <mergeCells count="176">
    <mergeCell ref="A25:A29"/>
    <mergeCell ref="B25:B29"/>
    <mergeCell ref="C25:C29"/>
    <mergeCell ref="D25:D29"/>
    <mergeCell ref="E25:E29"/>
    <mergeCell ref="F25:F29"/>
    <mergeCell ref="G25:G29"/>
    <mergeCell ref="H25:H29"/>
    <mergeCell ref="AG20:AG24"/>
    <mergeCell ref="M20:M24"/>
    <mergeCell ref="N20:N24"/>
    <mergeCell ref="AA25:AA29"/>
    <mergeCell ref="AB25:AB29"/>
    <mergeCell ref="AE25:AE29"/>
    <mergeCell ref="AF25:AF29"/>
    <mergeCell ref="AG25:AG29"/>
    <mergeCell ref="L20:L24"/>
    <mergeCell ref="I25:I29"/>
    <mergeCell ref="J25:J29"/>
    <mergeCell ref="K25:K29"/>
    <mergeCell ref="L25:L29"/>
    <mergeCell ref="M25:M29"/>
    <mergeCell ref="N25:N29"/>
    <mergeCell ref="A20:A24"/>
    <mergeCell ref="AM20:AM24"/>
    <mergeCell ref="AN20:AN24"/>
    <mergeCell ref="AH20:AH24"/>
    <mergeCell ref="AI20:AI24"/>
    <mergeCell ref="AJ20:AJ24"/>
    <mergeCell ref="AK20:AK24"/>
    <mergeCell ref="AL20:AL24"/>
    <mergeCell ref="AI25:AI29"/>
    <mergeCell ref="AJ25:AJ29"/>
    <mergeCell ref="AK25:AK29"/>
    <mergeCell ref="AL25:AL29"/>
    <mergeCell ref="AM25:AM29"/>
    <mergeCell ref="AN25:AN29"/>
    <mergeCell ref="AH25:AH29"/>
    <mergeCell ref="B20:B24"/>
    <mergeCell ref="C20:C24"/>
    <mergeCell ref="D20:D24"/>
    <mergeCell ref="E20:E24"/>
    <mergeCell ref="F20:F24"/>
    <mergeCell ref="AI15:AI19"/>
    <mergeCell ref="AJ15:AJ19"/>
    <mergeCell ref="AK15:AK19"/>
    <mergeCell ref="I15:I19"/>
    <mergeCell ref="J15:J19"/>
    <mergeCell ref="K15:K19"/>
    <mergeCell ref="L15:L19"/>
    <mergeCell ref="M15:M19"/>
    <mergeCell ref="N15:N19"/>
    <mergeCell ref="AA20:AA24"/>
    <mergeCell ref="AB20:AB24"/>
    <mergeCell ref="AE20:AE24"/>
    <mergeCell ref="AF20:AF24"/>
    <mergeCell ref="G20:G24"/>
    <mergeCell ref="H20:H24"/>
    <mergeCell ref="I20:I24"/>
    <mergeCell ref="J20:J24"/>
    <mergeCell ref="K20:K24"/>
    <mergeCell ref="AL15:AL19"/>
    <mergeCell ref="AM15:AM19"/>
    <mergeCell ref="AN15:AN19"/>
    <mergeCell ref="AA15:AA19"/>
    <mergeCell ref="AB15:AB19"/>
    <mergeCell ref="AE15:AE19"/>
    <mergeCell ref="AF15:AF19"/>
    <mergeCell ref="AG15:AG19"/>
    <mergeCell ref="AH15:AH19"/>
    <mergeCell ref="A15:A19"/>
    <mergeCell ref="B15:B19"/>
    <mergeCell ref="C15:C19"/>
    <mergeCell ref="D15:D19"/>
    <mergeCell ref="E15:E19"/>
    <mergeCell ref="F15:F19"/>
    <mergeCell ref="G15:G19"/>
    <mergeCell ref="H15:H19"/>
    <mergeCell ref="AI13:AI14"/>
    <mergeCell ref="I13:I14"/>
    <mergeCell ref="J13:J14"/>
    <mergeCell ref="K13:K14"/>
    <mergeCell ref="L13:L14"/>
    <mergeCell ref="M13:M14"/>
    <mergeCell ref="N13:N14"/>
    <mergeCell ref="A13:A14"/>
    <mergeCell ref="B13:B14"/>
    <mergeCell ref="C13:C14"/>
    <mergeCell ref="D13:D14"/>
    <mergeCell ref="E13:E14"/>
    <mergeCell ref="F13:F14"/>
    <mergeCell ref="G13:G14"/>
    <mergeCell ref="H13:H14"/>
    <mergeCell ref="AJ13:AJ14"/>
    <mergeCell ref="AK13:AK14"/>
    <mergeCell ref="AL13:AL14"/>
    <mergeCell ref="AM13:AM14"/>
    <mergeCell ref="AN13:AN14"/>
    <mergeCell ref="AA13:AA14"/>
    <mergeCell ref="AB13:AB14"/>
    <mergeCell ref="AE13:AE14"/>
    <mergeCell ref="AF13:AF14"/>
    <mergeCell ref="AG13:AG14"/>
    <mergeCell ref="AH13:AH14"/>
    <mergeCell ref="AB10:AB12"/>
    <mergeCell ref="AE10:AE12"/>
    <mergeCell ref="AF10:AF12"/>
    <mergeCell ref="G10:G12"/>
    <mergeCell ref="H10:H12"/>
    <mergeCell ref="I10:I12"/>
    <mergeCell ref="J10:J12"/>
    <mergeCell ref="K10:K12"/>
    <mergeCell ref="L10:L12"/>
    <mergeCell ref="J8:J9"/>
    <mergeCell ref="K8:K9"/>
    <mergeCell ref="L8:L9"/>
    <mergeCell ref="M8:M9"/>
    <mergeCell ref="AM10:AM12"/>
    <mergeCell ref="AN10:AN12"/>
    <mergeCell ref="AH10:AH12"/>
    <mergeCell ref="AI10:AI12"/>
    <mergeCell ref="AJ10:AJ12"/>
    <mergeCell ref="AK10:AK12"/>
    <mergeCell ref="AL10:AL12"/>
    <mergeCell ref="AN8:AN9"/>
    <mergeCell ref="Y8:Y9"/>
    <mergeCell ref="Z8:Z9"/>
    <mergeCell ref="AC8:AC9"/>
    <mergeCell ref="AD8:AD9"/>
    <mergeCell ref="AG8:AG9"/>
    <mergeCell ref="AH8:AH9"/>
    <mergeCell ref="AL8:AL9"/>
    <mergeCell ref="AM8:AM9"/>
    <mergeCell ref="AG10:AG12"/>
    <mergeCell ref="M10:M12"/>
    <mergeCell ref="N10:N12"/>
    <mergeCell ref="AA10:AA12"/>
    <mergeCell ref="A10:A12"/>
    <mergeCell ref="B10:B12"/>
    <mergeCell ref="C10:C12"/>
    <mergeCell ref="D10:D12"/>
    <mergeCell ref="E10:E12"/>
    <mergeCell ref="F10:F12"/>
    <mergeCell ref="AI8:AI9"/>
    <mergeCell ref="AJ8:AJ9"/>
    <mergeCell ref="AK8:AK9"/>
    <mergeCell ref="N8:N9"/>
    <mergeCell ref="O8:O9"/>
    <mergeCell ref="P8:P9"/>
    <mergeCell ref="Q8:Q9"/>
    <mergeCell ref="R8:W8"/>
    <mergeCell ref="X8:X9"/>
    <mergeCell ref="H8:H9"/>
    <mergeCell ref="I8:I9"/>
    <mergeCell ref="A8:A9"/>
    <mergeCell ref="B8:B9"/>
    <mergeCell ref="C8:C9"/>
    <mergeCell ref="D8:D9"/>
    <mergeCell ref="E8:E9"/>
    <mergeCell ref="F8:F9"/>
    <mergeCell ref="G8:G9"/>
    <mergeCell ref="A5:C5"/>
    <mergeCell ref="D5:N5"/>
    <mergeCell ref="A6:C6"/>
    <mergeCell ref="D6:N6"/>
    <mergeCell ref="A7:H7"/>
    <mergeCell ref="I7:N7"/>
    <mergeCell ref="A1:C2"/>
    <mergeCell ref="D1:AK3"/>
    <mergeCell ref="AL1:AN3"/>
    <mergeCell ref="A4:C4"/>
    <mergeCell ref="D4:N4"/>
    <mergeCell ref="O4:Q4"/>
    <mergeCell ref="O7:W7"/>
    <mergeCell ref="X7:AH7"/>
    <mergeCell ref="AI7:AN7"/>
  </mergeCells>
  <conditionalFormatting sqref="I10">
    <cfRule type="containsText" dxfId="2337" priority="230" operator="containsText" text="Muy Baja">
      <formula>NOT(ISERROR(SEARCH("Muy Baja",I10)))</formula>
    </cfRule>
    <cfRule type="containsText" dxfId="2336" priority="231" operator="containsText" text="Baja">
      <formula>NOT(ISERROR(SEARCH("Baja",I10)))</formula>
    </cfRule>
    <cfRule type="containsText" dxfId="2335" priority="233" operator="containsText" text="Muy Alta">
      <formula>NOT(ISERROR(SEARCH("Muy Alta",I10)))</formula>
    </cfRule>
    <cfRule type="containsText" dxfId="2334" priority="234" operator="containsText" text="Alta">
      <formula>NOT(ISERROR(SEARCH("Alta",I10)))</formula>
    </cfRule>
    <cfRule type="containsText" dxfId="2333" priority="235" operator="containsText" text="Media">
      <formula>NOT(ISERROR(SEARCH("Media",I10)))</formula>
    </cfRule>
    <cfRule type="containsText" dxfId="2332" priority="236" operator="containsText" text="Media">
      <formula>NOT(ISERROR(SEARCH("Media",I10)))</formula>
    </cfRule>
    <cfRule type="containsText" dxfId="2331" priority="237" operator="containsText" text="Media">
      <formula>NOT(ISERROR(SEARCH("Media",I10)))</formula>
    </cfRule>
    <cfRule type="containsText" dxfId="2330" priority="238" operator="containsText" text="Muy Baja">
      <formula>NOT(ISERROR(SEARCH("Muy Baja",I10)))</formula>
    </cfRule>
    <cfRule type="containsText" dxfId="2329" priority="239" operator="containsText" text="Baja">
      <formula>NOT(ISERROR(SEARCH("Baja",I10)))</formula>
    </cfRule>
    <cfRule type="containsText" dxfId="2328" priority="240" operator="containsText" text="Muy Baja">
      <formula>NOT(ISERROR(SEARCH("Muy Baja",I10)))</formula>
    </cfRule>
    <cfRule type="containsText" dxfId="2327" priority="241" operator="containsText" text="Muy Baja">
      <formula>NOT(ISERROR(SEARCH("Muy Baja",I10)))</formula>
    </cfRule>
    <cfRule type="containsText" dxfId="2326" priority="242" operator="containsText" text="Muy Baja">
      <formula>NOT(ISERROR(SEARCH("Muy Baja",I10)))</formula>
    </cfRule>
    <cfRule type="containsText" dxfId="2325" priority="243" operator="containsText" text="Muy Baja'Tabla probabilidad'!">
      <formula>NOT(ISERROR(SEARCH("Muy Baja'Tabla probabilidad'!",I10)))</formula>
    </cfRule>
    <cfRule type="containsText" dxfId="2324" priority="244" operator="containsText" text="Muy bajo">
      <formula>NOT(ISERROR(SEARCH("Muy bajo",I10)))</formula>
    </cfRule>
    <cfRule type="containsText" dxfId="2323" priority="245" operator="containsText" text="Alta">
      <formula>NOT(ISERROR(SEARCH("Alta",I10)))</formula>
    </cfRule>
    <cfRule type="containsText" dxfId="2322" priority="246" operator="containsText" text="Media">
      <formula>NOT(ISERROR(SEARCH("Media",I10)))</formula>
    </cfRule>
    <cfRule type="containsText" dxfId="2321" priority="247" operator="containsText" text="Baja">
      <formula>NOT(ISERROR(SEARCH("Baja",I10)))</formula>
    </cfRule>
    <cfRule type="containsText" dxfId="2320" priority="248" operator="containsText" text="Muy baja">
      <formula>NOT(ISERROR(SEARCH("Muy baja",I10)))</formula>
    </cfRule>
    <cfRule type="cellIs" dxfId="2319" priority="251" operator="between">
      <formula>1</formula>
      <formula>2</formula>
    </cfRule>
    <cfRule type="cellIs" dxfId="2318" priority="252" operator="between">
      <formula>0</formula>
      <formula>2</formula>
    </cfRule>
  </conditionalFormatting>
  <conditionalFormatting sqref="I10">
    <cfRule type="containsText" dxfId="2317" priority="232" operator="containsText" text="Muy Alta">
      <formula>NOT(ISERROR(SEARCH("Muy Alta",I10)))</formula>
    </cfRule>
  </conditionalFormatting>
  <conditionalFormatting sqref="L10 L13 L15 L20 L25">
    <cfRule type="containsText" dxfId="2316" priority="224" operator="containsText" text="Catastrófico">
      <formula>NOT(ISERROR(SEARCH("Catastrófico",L10)))</formula>
    </cfRule>
    <cfRule type="containsText" dxfId="2315" priority="225" operator="containsText" text="Mayor">
      <formula>NOT(ISERROR(SEARCH("Mayor",L10)))</formula>
    </cfRule>
    <cfRule type="containsText" dxfId="2314" priority="226" operator="containsText" text="Alta">
      <formula>NOT(ISERROR(SEARCH("Alta",L10)))</formula>
    </cfRule>
    <cfRule type="containsText" dxfId="2313" priority="227" operator="containsText" text="Moderado">
      <formula>NOT(ISERROR(SEARCH("Moderado",L10)))</formula>
    </cfRule>
    <cfRule type="containsText" dxfId="2312" priority="228" operator="containsText" text="Menor">
      <formula>NOT(ISERROR(SEARCH("Menor",L10)))</formula>
    </cfRule>
    <cfRule type="containsText" dxfId="2311" priority="229" operator="containsText" text="Leve">
      <formula>NOT(ISERROR(SEARCH("Leve",L10)))</formula>
    </cfRule>
  </conditionalFormatting>
  <conditionalFormatting sqref="N10 N13">
    <cfRule type="containsText" dxfId="2310" priority="219" operator="containsText" text="Extremo">
      <formula>NOT(ISERROR(SEARCH("Extremo",N10)))</formula>
    </cfRule>
    <cfRule type="containsText" dxfId="2309" priority="220" operator="containsText" text="Alto">
      <formula>NOT(ISERROR(SEARCH("Alto",N10)))</formula>
    </cfRule>
    <cfRule type="containsText" dxfId="2308" priority="221" operator="containsText" text="Bajo">
      <formula>NOT(ISERROR(SEARCH("Bajo",N10)))</formula>
    </cfRule>
    <cfRule type="containsText" dxfId="2307" priority="222" operator="containsText" text="Moderado">
      <formula>NOT(ISERROR(SEARCH("Moderado",N10)))</formula>
    </cfRule>
    <cfRule type="containsText" dxfId="2306" priority="223" operator="containsText" text="Extremo">
      <formula>NOT(ISERROR(SEARCH("Extremo",N10)))</formula>
    </cfRule>
  </conditionalFormatting>
  <conditionalFormatting sqref="M10 M13 M15 M20 M25">
    <cfRule type="containsText" dxfId="2305" priority="213" operator="containsText" text="Catastrófico">
      <formula>NOT(ISERROR(SEARCH("Catastrófico",M10)))</formula>
    </cfRule>
    <cfRule type="containsText" dxfId="2304" priority="214" operator="containsText" text="Mayor">
      <formula>NOT(ISERROR(SEARCH("Mayor",M10)))</formula>
    </cfRule>
    <cfRule type="containsText" dxfId="2303" priority="215" operator="containsText" text="Alta">
      <formula>NOT(ISERROR(SEARCH("Alta",M10)))</formula>
    </cfRule>
    <cfRule type="containsText" dxfId="2302" priority="216" operator="containsText" text="Moderado">
      <formula>NOT(ISERROR(SEARCH("Moderado",M10)))</formula>
    </cfRule>
    <cfRule type="containsText" dxfId="2301" priority="217" operator="containsText" text="Menor">
      <formula>NOT(ISERROR(SEARCH("Menor",M10)))</formula>
    </cfRule>
    <cfRule type="containsText" dxfId="2300" priority="218" operator="containsText" text="Leve">
      <formula>NOT(ISERROR(SEARCH("Leve",M10)))</formula>
    </cfRule>
  </conditionalFormatting>
  <conditionalFormatting sqref="Y10:Y12">
    <cfRule type="containsText" dxfId="2299" priority="207" operator="containsText" text="Muy Alta">
      <formula>NOT(ISERROR(SEARCH("Muy Alta",Y10)))</formula>
    </cfRule>
    <cfRule type="containsText" dxfId="2298" priority="208" operator="containsText" text="Alta">
      <formula>NOT(ISERROR(SEARCH("Alta",Y10)))</formula>
    </cfRule>
    <cfRule type="containsText" dxfId="2297" priority="209" operator="containsText" text="Media">
      <formula>NOT(ISERROR(SEARCH("Media",Y10)))</formula>
    </cfRule>
    <cfRule type="containsText" dxfId="2296" priority="210" operator="containsText" text="Muy Baja">
      <formula>NOT(ISERROR(SEARCH("Muy Baja",Y10)))</formula>
    </cfRule>
    <cfRule type="containsText" dxfId="2295" priority="211" operator="containsText" text="Baja">
      <formula>NOT(ISERROR(SEARCH("Baja",Y10)))</formula>
    </cfRule>
    <cfRule type="containsText" dxfId="2294" priority="212" operator="containsText" text="Muy Baja">
      <formula>NOT(ISERROR(SEARCH("Muy Baja",Y10)))</formula>
    </cfRule>
  </conditionalFormatting>
  <conditionalFormatting sqref="AC10:AC12">
    <cfRule type="containsText" dxfId="2293" priority="202" operator="containsText" text="Catastrófico">
      <formula>NOT(ISERROR(SEARCH("Catastrófico",AC10)))</formula>
    </cfRule>
    <cfRule type="containsText" dxfId="2292" priority="203" operator="containsText" text="Mayor">
      <formula>NOT(ISERROR(SEARCH("Mayor",AC10)))</formula>
    </cfRule>
    <cfRule type="containsText" dxfId="2291" priority="204" operator="containsText" text="Moderado">
      <formula>NOT(ISERROR(SEARCH("Moderado",AC10)))</formula>
    </cfRule>
    <cfRule type="containsText" dxfId="2290" priority="205" operator="containsText" text="Menor">
      <formula>NOT(ISERROR(SEARCH("Menor",AC10)))</formula>
    </cfRule>
    <cfRule type="containsText" dxfId="2289" priority="206" operator="containsText" text="Leve">
      <formula>NOT(ISERROR(SEARCH("Leve",AC10)))</formula>
    </cfRule>
  </conditionalFormatting>
  <conditionalFormatting sqref="AG10">
    <cfRule type="containsText" dxfId="2288" priority="193" operator="containsText" text="Extremo">
      <formula>NOT(ISERROR(SEARCH("Extremo",AG10)))</formula>
    </cfRule>
    <cfRule type="containsText" dxfId="2287" priority="194" operator="containsText" text="Alto">
      <formula>NOT(ISERROR(SEARCH("Alto",AG10)))</formula>
    </cfRule>
    <cfRule type="containsText" dxfId="2286" priority="195" operator="containsText" text="Moderado">
      <formula>NOT(ISERROR(SEARCH("Moderado",AG10)))</formula>
    </cfRule>
    <cfRule type="containsText" dxfId="2285" priority="196" operator="containsText" text="Menor">
      <formula>NOT(ISERROR(SEARCH("Menor",AG10)))</formula>
    </cfRule>
    <cfRule type="containsText" dxfId="2284" priority="197" operator="containsText" text="Bajo">
      <formula>NOT(ISERROR(SEARCH("Bajo",AG10)))</formula>
    </cfRule>
    <cfRule type="containsText" dxfId="2283" priority="198" operator="containsText" text="Moderado">
      <formula>NOT(ISERROR(SEARCH("Moderado",AG10)))</formula>
    </cfRule>
    <cfRule type="containsText" dxfId="2282" priority="199" operator="containsText" text="Extremo">
      <formula>NOT(ISERROR(SEARCH("Extremo",AG10)))</formula>
    </cfRule>
    <cfRule type="containsText" dxfId="2281" priority="200" operator="containsText" text="Baja">
      <formula>NOT(ISERROR(SEARCH("Baja",AG10)))</formula>
    </cfRule>
    <cfRule type="containsText" dxfId="2280" priority="201" operator="containsText" text="Alto">
      <formula>NOT(ISERROR(SEARCH("Alto",AG10)))</formula>
    </cfRule>
  </conditionalFormatting>
  <conditionalFormatting sqref="AA10:AA29">
    <cfRule type="containsText" dxfId="2279" priority="1" operator="containsText" text="Muy Baja">
      <formula>NOT(ISERROR(SEARCH("Muy Baja",AA10)))</formula>
    </cfRule>
    <cfRule type="containsText" dxfId="2278" priority="188" operator="containsText" text="Muy Alta">
      <formula>NOT(ISERROR(SEARCH("Muy Alta",AA10)))</formula>
    </cfRule>
    <cfRule type="containsText" dxfId="2277" priority="189" operator="containsText" text="Alta">
      <formula>NOT(ISERROR(SEARCH("Alta",AA10)))</formula>
    </cfRule>
    <cfRule type="containsText" dxfId="2276" priority="190" operator="containsText" text="Media">
      <formula>NOT(ISERROR(SEARCH("Media",AA10)))</formula>
    </cfRule>
    <cfRule type="containsText" dxfId="2275" priority="191" operator="containsText" text="Baja">
      <formula>NOT(ISERROR(SEARCH("Baja",AA10)))</formula>
    </cfRule>
    <cfRule type="containsText" dxfId="2274" priority="192" operator="containsText" text="Muy Baja">
      <formula>NOT(ISERROR(SEARCH("Muy Baja",AA10)))</formula>
    </cfRule>
  </conditionalFormatting>
  <conditionalFormatting sqref="AE10:AE12">
    <cfRule type="containsText" dxfId="2273" priority="183" operator="containsText" text="Catastrófico">
      <formula>NOT(ISERROR(SEARCH("Catastrófico",AE10)))</formula>
    </cfRule>
    <cfRule type="containsText" dxfId="2272" priority="184" operator="containsText" text="Moderado">
      <formula>NOT(ISERROR(SEARCH("Moderado",AE10)))</formula>
    </cfRule>
    <cfRule type="containsText" dxfId="2271" priority="185" operator="containsText" text="Menor">
      <formula>NOT(ISERROR(SEARCH("Menor",AE10)))</formula>
    </cfRule>
    <cfRule type="containsText" dxfId="2270" priority="186" operator="containsText" text="Leve">
      <formula>NOT(ISERROR(SEARCH("Leve",AE10)))</formula>
    </cfRule>
    <cfRule type="containsText" dxfId="2269" priority="187" operator="containsText" text="Mayor">
      <formula>NOT(ISERROR(SEARCH("Mayor",AE10)))</formula>
    </cfRule>
  </conditionalFormatting>
  <conditionalFormatting sqref="I13">
    <cfRule type="containsText" dxfId="2268" priority="160" operator="containsText" text="Muy Baja">
      <formula>NOT(ISERROR(SEARCH("Muy Baja",I13)))</formula>
    </cfRule>
    <cfRule type="containsText" dxfId="2267" priority="161" operator="containsText" text="Baja">
      <formula>NOT(ISERROR(SEARCH("Baja",I13)))</formula>
    </cfRule>
    <cfRule type="containsText" dxfId="2266" priority="163" operator="containsText" text="Muy Alta">
      <formula>NOT(ISERROR(SEARCH("Muy Alta",I13)))</formula>
    </cfRule>
    <cfRule type="containsText" dxfId="2265" priority="164" operator="containsText" text="Alta">
      <formula>NOT(ISERROR(SEARCH("Alta",I13)))</formula>
    </cfRule>
    <cfRule type="containsText" dxfId="2264" priority="165" operator="containsText" text="Media">
      <formula>NOT(ISERROR(SEARCH("Media",I13)))</formula>
    </cfRule>
    <cfRule type="containsText" dxfId="2263" priority="166" operator="containsText" text="Media">
      <formula>NOT(ISERROR(SEARCH("Media",I13)))</formula>
    </cfRule>
    <cfRule type="containsText" dxfId="2262" priority="167" operator="containsText" text="Media">
      <formula>NOT(ISERROR(SEARCH("Media",I13)))</formula>
    </cfRule>
    <cfRule type="containsText" dxfId="2261" priority="168" operator="containsText" text="Muy Baja">
      <formula>NOT(ISERROR(SEARCH("Muy Baja",I13)))</formula>
    </cfRule>
    <cfRule type="containsText" dxfId="2260" priority="169" operator="containsText" text="Baja">
      <formula>NOT(ISERROR(SEARCH("Baja",I13)))</formula>
    </cfRule>
    <cfRule type="containsText" dxfId="2259" priority="170" operator="containsText" text="Muy Baja">
      <formula>NOT(ISERROR(SEARCH("Muy Baja",I13)))</formula>
    </cfRule>
    <cfRule type="containsText" dxfId="2258" priority="171" operator="containsText" text="Muy Baja">
      <formula>NOT(ISERROR(SEARCH("Muy Baja",I13)))</formula>
    </cfRule>
    <cfRule type="containsText" dxfId="2257" priority="172" operator="containsText" text="Muy Baja">
      <formula>NOT(ISERROR(SEARCH("Muy Baja",I13)))</formula>
    </cfRule>
    <cfRule type="containsText" dxfId="2256" priority="173" operator="containsText" text="Muy Baja'Tabla probabilidad'!">
      <formula>NOT(ISERROR(SEARCH("Muy Baja'Tabla probabilidad'!",I13)))</formula>
    </cfRule>
    <cfRule type="containsText" dxfId="2255" priority="174" operator="containsText" text="Muy bajo">
      <formula>NOT(ISERROR(SEARCH("Muy bajo",I13)))</formula>
    </cfRule>
    <cfRule type="containsText" dxfId="2254" priority="175" operator="containsText" text="Alta">
      <formula>NOT(ISERROR(SEARCH("Alta",I13)))</formula>
    </cfRule>
    <cfRule type="containsText" dxfId="2253" priority="176" operator="containsText" text="Media">
      <formula>NOT(ISERROR(SEARCH("Media",I13)))</formula>
    </cfRule>
    <cfRule type="containsText" dxfId="2252" priority="177" operator="containsText" text="Baja">
      <formula>NOT(ISERROR(SEARCH("Baja",I13)))</formula>
    </cfRule>
    <cfRule type="containsText" dxfId="2251" priority="178" operator="containsText" text="Muy baja">
      <formula>NOT(ISERROR(SEARCH("Muy baja",I13)))</formula>
    </cfRule>
    <cfRule type="cellIs" dxfId="2250" priority="181" operator="between">
      <formula>1</formula>
      <formula>2</formula>
    </cfRule>
    <cfRule type="cellIs" dxfId="2249" priority="182" operator="between">
      <formula>0</formula>
      <formula>2</formula>
    </cfRule>
  </conditionalFormatting>
  <conditionalFormatting sqref="I13">
    <cfRule type="containsText" dxfId="2248" priority="162" operator="containsText" text="Muy Alta">
      <formula>NOT(ISERROR(SEARCH("Muy Alta",I13)))</formula>
    </cfRule>
  </conditionalFormatting>
  <conditionalFormatting sqref="Y13:Y14">
    <cfRule type="containsText" dxfId="2247" priority="154" operator="containsText" text="Muy Alta">
      <formula>NOT(ISERROR(SEARCH("Muy Alta",Y13)))</formula>
    </cfRule>
    <cfRule type="containsText" dxfId="2246" priority="155" operator="containsText" text="Alta">
      <formula>NOT(ISERROR(SEARCH("Alta",Y13)))</formula>
    </cfRule>
    <cfRule type="containsText" dxfId="2245" priority="156" operator="containsText" text="Media">
      <formula>NOT(ISERROR(SEARCH("Media",Y13)))</formula>
    </cfRule>
    <cfRule type="containsText" dxfId="2244" priority="157" operator="containsText" text="Muy Baja">
      <formula>NOT(ISERROR(SEARCH("Muy Baja",Y13)))</formula>
    </cfRule>
    <cfRule type="containsText" dxfId="2243" priority="158" operator="containsText" text="Baja">
      <formula>NOT(ISERROR(SEARCH("Baja",Y13)))</formula>
    </cfRule>
    <cfRule type="containsText" dxfId="2242" priority="159" operator="containsText" text="Muy Baja">
      <formula>NOT(ISERROR(SEARCH("Muy Baja",Y13)))</formula>
    </cfRule>
  </conditionalFormatting>
  <conditionalFormatting sqref="AC13:AC14">
    <cfRule type="containsText" dxfId="2241" priority="149" operator="containsText" text="Catastrófico">
      <formula>NOT(ISERROR(SEARCH("Catastrófico",AC13)))</formula>
    </cfRule>
    <cfRule type="containsText" dxfId="2240" priority="150" operator="containsText" text="Mayor">
      <formula>NOT(ISERROR(SEARCH("Mayor",AC13)))</formula>
    </cfRule>
    <cfRule type="containsText" dxfId="2239" priority="151" operator="containsText" text="Moderado">
      <formula>NOT(ISERROR(SEARCH("Moderado",AC13)))</formula>
    </cfRule>
    <cfRule type="containsText" dxfId="2238" priority="152" operator="containsText" text="Menor">
      <formula>NOT(ISERROR(SEARCH("Menor",AC13)))</formula>
    </cfRule>
    <cfRule type="containsText" dxfId="2237" priority="153" operator="containsText" text="Leve">
      <formula>NOT(ISERROR(SEARCH("Leve",AC13)))</formula>
    </cfRule>
  </conditionalFormatting>
  <conditionalFormatting sqref="AG13">
    <cfRule type="containsText" dxfId="2236" priority="140" operator="containsText" text="Extremo">
      <formula>NOT(ISERROR(SEARCH("Extremo",AG13)))</formula>
    </cfRule>
    <cfRule type="containsText" dxfId="2235" priority="141" operator="containsText" text="Alto">
      <formula>NOT(ISERROR(SEARCH("Alto",AG13)))</formula>
    </cfRule>
    <cfRule type="containsText" dxfId="2234" priority="142" operator="containsText" text="Moderado">
      <formula>NOT(ISERROR(SEARCH("Moderado",AG13)))</formula>
    </cfRule>
    <cfRule type="containsText" dxfId="2233" priority="143" operator="containsText" text="Menor">
      <formula>NOT(ISERROR(SEARCH("Menor",AG13)))</formula>
    </cfRule>
    <cfRule type="containsText" dxfId="2232" priority="144" operator="containsText" text="Bajo">
      <formula>NOT(ISERROR(SEARCH("Bajo",AG13)))</formula>
    </cfRule>
    <cfRule type="containsText" dxfId="2231" priority="145" operator="containsText" text="Moderado">
      <formula>NOT(ISERROR(SEARCH("Moderado",AG13)))</formula>
    </cfRule>
    <cfRule type="containsText" dxfId="2230" priority="146" operator="containsText" text="Extremo">
      <formula>NOT(ISERROR(SEARCH("Extremo",AG13)))</formula>
    </cfRule>
    <cfRule type="containsText" dxfId="2229" priority="147" operator="containsText" text="Baja">
      <formula>NOT(ISERROR(SEARCH("Baja",AG13)))</formula>
    </cfRule>
    <cfRule type="containsText" dxfId="2228" priority="148" operator="containsText" text="Alto">
      <formula>NOT(ISERROR(SEARCH("Alto",AG13)))</formula>
    </cfRule>
  </conditionalFormatting>
  <conditionalFormatting sqref="AE13:AE14">
    <cfRule type="containsText" dxfId="2227" priority="135" operator="containsText" text="Catastrófico">
      <formula>NOT(ISERROR(SEARCH("Catastrófico",AE13)))</formula>
    </cfRule>
    <cfRule type="containsText" dxfId="2226" priority="136" operator="containsText" text="Moderado">
      <formula>NOT(ISERROR(SEARCH("Moderado",AE13)))</formula>
    </cfRule>
    <cfRule type="containsText" dxfId="2225" priority="137" operator="containsText" text="Menor">
      <formula>NOT(ISERROR(SEARCH("Menor",AE13)))</formula>
    </cfRule>
    <cfRule type="containsText" dxfId="2224" priority="138" operator="containsText" text="Leve">
      <formula>NOT(ISERROR(SEARCH("Leve",AE13)))</formula>
    </cfRule>
    <cfRule type="containsText" dxfId="2223" priority="139" operator="containsText" text="Mayor">
      <formula>NOT(ISERROR(SEARCH("Mayor",AE13)))</formula>
    </cfRule>
  </conditionalFormatting>
  <conditionalFormatting sqref="N15 N20">
    <cfRule type="containsText" dxfId="2222" priority="105" operator="containsText" text="Extremo">
      <formula>NOT(ISERROR(SEARCH("Extremo",N15)))</formula>
    </cfRule>
    <cfRule type="containsText" dxfId="2221" priority="106" operator="containsText" text="Alto">
      <formula>NOT(ISERROR(SEARCH("Alto",N15)))</formula>
    </cfRule>
    <cfRule type="containsText" dxfId="2220" priority="107" operator="containsText" text="Bajo">
      <formula>NOT(ISERROR(SEARCH("Bajo",N15)))</formula>
    </cfRule>
    <cfRule type="containsText" dxfId="2219" priority="108" operator="containsText" text="Moderado">
      <formula>NOT(ISERROR(SEARCH("Moderado",N15)))</formula>
    </cfRule>
    <cfRule type="containsText" dxfId="2218" priority="109" operator="containsText" text="Extremo">
      <formula>NOT(ISERROR(SEARCH("Extremo",N15)))</formula>
    </cfRule>
  </conditionalFormatting>
  <conditionalFormatting sqref="I15 I20 I25">
    <cfRule type="containsText" dxfId="2217" priority="82" operator="containsText" text="Muy Baja">
      <formula>NOT(ISERROR(SEARCH("Muy Baja",I15)))</formula>
    </cfRule>
    <cfRule type="containsText" dxfId="2216" priority="83" operator="containsText" text="Baja">
      <formula>NOT(ISERROR(SEARCH("Baja",I15)))</formula>
    </cfRule>
    <cfRule type="containsText" dxfId="2215" priority="85" operator="containsText" text="Muy Alta">
      <formula>NOT(ISERROR(SEARCH("Muy Alta",I15)))</formula>
    </cfRule>
    <cfRule type="containsText" dxfId="2214" priority="86" operator="containsText" text="Alta">
      <formula>NOT(ISERROR(SEARCH("Alta",I15)))</formula>
    </cfRule>
    <cfRule type="containsText" dxfId="2213" priority="87" operator="containsText" text="Media">
      <formula>NOT(ISERROR(SEARCH("Media",I15)))</formula>
    </cfRule>
    <cfRule type="containsText" dxfId="2212" priority="88" operator="containsText" text="Media">
      <formula>NOT(ISERROR(SEARCH("Media",I15)))</formula>
    </cfRule>
    <cfRule type="containsText" dxfId="2211" priority="89" operator="containsText" text="Media">
      <formula>NOT(ISERROR(SEARCH("Media",I15)))</formula>
    </cfRule>
    <cfRule type="containsText" dxfId="2210" priority="90" operator="containsText" text="Muy Baja">
      <formula>NOT(ISERROR(SEARCH("Muy Baja",I15)))</formula>
    </cfRule>
    <cfRule type="containsText" dxfId="2209" priority="91" operator="containsText" text="Baja">
      <formula>NOT(ISERROR(SEARCH("Baja",I15)))</formula>
    </cfRule>
    <cfRule type="containsText" dxfId="2208" priority="92" operator="containsText" text="Muy Baja">
      <formula>NOT(ISERROR(SEARCH("Muy Baja",I15)))</formula>
    </cfRule>
    <cfRule type="containsText" dxfId="2207" priority="93" operator="containsText" text="Muy Baja">
      <formula>NOT(ISERROR(SEARCH("Muy Baja",I15)))</formula>
    </cfRule>
    <cfRule type="containsText" dxfId="2206" priority="94" operator="containsText" text="Muy Baja">
      <formula>NOT(ISERROR(SEARCH("Muy Baja",I15)))</formula>
    </cfRule>
    <cfRule type="containsText" dxfId="2205" priority="95" operator="containsText" text="Muy Baja'Tabla probabilidad'!">
      <formula>NOT(ISERROR(SEARCH("Muy Baja'Tabla probabilidad'!",I15)))</formula>
    </cfRule>
    <cfRule type="containsText" dxfId="2204" priority="96" operator="containsText" text="Muy bajo">
      <formula>NOT(ISERROR(SEARCH("Muy bajo",I15)))</formula>
    </cfRule>
    <cfRule type="containsText" dxfId="2203" priority="97" operator="containsText" text="Alta">
      <formula>NOT(ISERROR(SEARCH("Alta",I15)))</formula>
    </cfRule>
    <cfRule type="containsText" dxfId="2202" priority="98" operator="containsText" text="Media">
      <formula>NOT(ISERROR(SEARCH("Media",I15)))</formula>
    </cfRule>
    <cfRule type="containsText" dxfId="2201" priority="99" operator="containsText" text="Baja">
      <formula>NOT(ISERROR(SEARCH("Baja",I15)))</formula>
    </cfRule>
    <cfRule type="containsText" dxfId="2200" priority="100" operator="containsText" text="Muy baja">
      <formula>NOT(ISERROR(SEARCH("Muy baja",I15)))</formula>
    </cfRule>
    <cfRule type="cellIs" dxfId="2199" priority="103" operator="between">
      <formula>1</formula>
      <formula>2</formula>
    </cfRule>
    <cfRule type="cellIs" dxfId="2198" priority="104" operator="between">
      <formula>0</formula>
      <formula>2</formula>
    </cfRule>
  </conditionalFormatting>
  <conditionalFormatting sqref="I15 I20 I25">
    <cfRule type="containsText" dxfId="2197" priority="84" operator="containsText" text="Muy Alta">
      <formula>NOT(ISERROR(SEARCH("Muy Alta",I15)))</formula>
    </cfRule>
  </conditionalFormatting>
  <conditionalFormatting sqref="Y15:Y19">
    <cfRule type="containsText" dxfId="2196" priority="76" operator="containsText" text="Muy Alta">
      <formula>NOT(ISERROR(SEARCH("Muy Alta",Y15)))</formula>
    </cfRule>
    <cfRule type="containsText" dxfId="2195" priority="77" operator="containsText" text="Alta">
      <formula>NOT(ISERROR(SEARCH("Alta",Y15)))</formula>
    </cfRule>
    <cfRule type="containsText" dxfId="2194" priority="78" operator="containsText" text="Media">
      <formula>NOT(ISERROR(SEARCH("Media",Y15)))</formula>
    </cfRule>
    <cfRule type="containsText" dxfId="2193" priority="79" operator="containsText" text="Muy Baja">
      <formula>NOT(ISERROR(SEARCH("Muy Baja",Y15)))</formula>
    </cfRule>
    <cfRule type="containsText" dxfId="2192" priority="80" operator="containsText" text="Baja">
      <formula>NOT(ISERROR(SEARCH("Baja",Y15)))</formula>
    </cfRule>
    <cfRule type="containsText" dxfId="2191" priority="81" operator="containsText" text="Muy Baja">
      <formula>NOT(ISERROR(SEARCH("Muy Baja",Y15)))</formula>
    </cfRule>
  </conditionalFormatting>
  <conditionalFormatting sqref="AC15:AC19">
    <cfRule type="containsText" dxfId="2190" priority="71" operator="containsText" text="Catastrófico">
      <formula>NOT(ISERROR(SEARCH("Catastrófico",AC15)))</formula>
    </cfRule>
    <cfRule type="containsText" dxfId="2189" priority="72" operator="containsText" text="Mayor">
      <formula>NOT(ISERROR(SEARCH("Mayor",AC15)))</formula>
    </cfRule>
    <cfRule type="containsText" dxfId="2188" priority="73" operator="containsText" text="Moderado">
      <formula>NOT(ISERROR(SEARCH("Moderado",AC15)))</formula>
    </cfRule>
    <cfRule type="containsText" dxfId="2187" priority="74" operator="containsText" text="Menor">
      <formula>NOT(ISERROR(SEARCH("Menor",AC15)))</formula>
    </cfRule>
    <cfRule type="containsText" dxfId="2186" priority="75" operator="containsText" text="Leve">
      <formula>NOT(ISERROR(SEARCH("Leve",AC15)))</formula>
    </cfRule>
  </conditionalFormatting>
  <conditionalFormatting sqref="AG15">
    <cfRule type="containsText" dxfId="2185" priority="62" operator="containsText" text="Extremo">
      <formula>NOT(ISERROR(SEARCH("Extremo",AG15)))</formula>
    </cfRule>
    <cfRule type="containsText" dxfId="2184" priority="63" operator="containsText" text="Alto">
      <formula>NOT(ISERROR(SEARCH("Alto",AG15)))</formula>
    </cfRule>
    <cfRule type="containsText" dxfId="2183" priority="64" operator="containsText" text="Moderado">
      <formula>NOT(ISERROR(SEARCH("Moderado",AG15)))</formula>
    </cfRule>
    <cfRule type="containsText" dxfId="2182" priority="65" operator="containsText" text="Menor">
      <formula>NOT(ISERROR(SEARCH("Menor",AG15)))</formula>
    </cfRule>
    <cfRule type="containsText" dxfId="2181" priority="66" operator="containsText" text="Bajo">
      <formula>NOT(ISERROR(SEARCH("Bajo",AG15)))</formula>
    </cfRule>
    <cfRule type="containsText" dxfId="2180" priority="67" operator="containsText" text="Moderado">
      <formula>NOT(ISERROR(SEARCH("Moderado",AG15)))</formula>
    </cfRule>
    <cfRule type="containsText" dxfId="2179" priority="68" operator="containsText" text="Extremo">
      <formula>NOT(ISERROR(SEARCH("Extremo",AG15)))</formula>
    </cfRule>
    <cfRule type="containsText" dxfId="2178" priority="69" operator="containsText" text="Baja">
      <formula>NOT(ISERROR(SEARCH("Baja",AG15)))</formula>
    </cfRule>
    <cfRule type="containsText" dxfId="2177" priority="70" operator="containsText" text="Alto">
      <formula>NOT(ISERROR(SEARCH("Alto",AG15)))</formula>
    </cfRule>
  </conditionalFormatting>
  <conditionalFormatting sqref="AE15:AE19">
    <cfRule type="containsText" dxfId="2176" priority="57" operator="containsText" text="Catastrófico">
      <formula>NOT(ISERROR(SEARCH("Catastrófico",AE15)))</formula>
    </cfRule>
    <cfRule type="containsText" dxfId="2175" priority="58" operator="containsText" text="Moderado">
      <formula>NOT(ISERROR(SEARCH("Moderado",AE15)))</formula>
    </cfRule>
    <cfRule type="containsText" dxfId="2174" priority="59" operator="containsText" text="Menor">
      <formula>NOT(ISERROR(SEARCH("Menor",AE15)))</formula>
    </cfRule>
    <cfRule type="containsText" dxfId="2173" priority="60" operator="containsText" text="Leve">
      <formula>NOT(ISERROR(SEARCH("Leve",AE15)))</formula>
    </cfRule>
    <cfRule type="containsText" dxfId="2172" priority="61" operator="containsText" text="Mayor">
      <formula>NOT(ISERROR(SEARCH("Mayor",AE15)))</formula>
    </cfRule>
  </conditionalFormatting>
  <conditionalFormatting sqref="Y20:Y24">
    <cfRule type="containsText" dxfId="2171" priority="51" operator="containsText" text="Muy Alta">
      <formula>NOT(ISERROR(SEARCH("Muy Alta",Y20)))</formula>
    </cfRule>
    <cfRule type="containsText" dxfId="2170" priority="52" operator="containsText" text="Alta">
      <formula>NOT(ISERROR(SEARCH("Alta",Y20)))</formula>
    </cfRule>
    <cfRule type="containsText" dxfId="2169" priority="53" operator="containsText" text="Media">
      <formula>NOT(ISERROR(SEARCH("Media",Y20)))</formula>
    </cfRule>
    <cfRule type="containsText" dxfId="2168" priority="54" operator="containsText" text="Muy Baja">
      <formula>NOT(ISERROR(SEARCH("Muy Baja",Y20)))</formula>
    </cfRule>
    <cfRule type="containsText" dxfId="2167" priority="55" operator="containsText" text="Baja">
      <formula>NOT(ISERROR(SEARCH("Baja",Y20)))</formula>
    </cfRule>
    <cfRule type="containsText" dxfId="2166" priority="56" operator="containsText" text="Muy Baja">
      <formula>NOT(ISERROR(SEARCH("Muy Baja",Y20)))</formula>
    </cfRule>
  </conditionalFormatting>
  <conditionalFormatting sqref="AC20:AC24">
    <cfRule type="containsText" dxfId="2165" priority="46" operator="containsText" text="Catastrófico">
      <formula>NOT(ISERROR(SEARCH("Catastrófico",AC20)))</formula>
    </cfRule>
    <cfRule type="containsText" dxfId="2164" priority="47" operator="containsText" text="Mayor">
      <formula>NOT(ISERROR(SEARCH("Mayor",AC20)))</formula>
    </cfRule>
    <cfRule type="containsText" dxfId="2163" priority="48" operator="containsText" text="Moderado">
      <formula>NOT(ISERROR(SEARCH("Moderado",AC20)))</formula>
    </cfRule>
    <cfRule type="containsText" dxfId="2162" priority="49" operator="containsText" text="Menor">
      <formula>NOT(ISERROR(SEARCH("Menor",AC20)))</formula>
    </cfRule>
    <cfRule type="containsText" dxfId="2161" priority="50" operator="containsText" text="Leve">
      <formula>NOT(ISERROR(SEARCH("Leve",AC20)))</formula>
    </cfRule>
  </conditionalFormatting>
  <conditionalFormatting sqref="AG20">
    <cfRule type="containsText" dxfId="2160" priority="37" operator="containsText" text="Extremo">
      <formula>NOT(ISERROR(SEARCH("Extremo",AG20)))</formula>
    </cfRule>
    <cfRule type="containsText" dxfId="2159" priority="38" operator="containsText" text="Alto">
      <formula>NOT(ISERROR(SEARCH("Alto",AG20)))</formula>
    </cfRule>
    <cfRule type="containsText" dxfId="2158" priority="39" operator="containsText" text="Moderado">
      <formula>NOT(ISERROR(SEARCH("Moderado",AG20)))</formula>
    </cfRule>
    <cfRule type="containsText" dxfId="2157" priority="40" operator="containsText" text="Menor">
      <formula>NOT(ISERROR(SEARCH("Menor",AG20)))</formula>
    </cfRule>
    <cfRule type="containsText" dxfId="2156" priority="41" operator="containsText" text="Bajo">
      <formula>NOT(ISERROR(SEARCH("Bajo",AG20)))</formula>
    </cfRule>
    <cfRule type="containsText" dxfId="2155" priority="42" operator="containsText" text="Moderado">
      <formula>NOT(ISERROR(SEARCH("Moderado",AG20)))</formula>
    </cfRule>
    <cfRule type="containsText" dxfId="2154" priority="43" operator="containsText" text="Extremo">
      <formula>NOT(ISERROR(SEARCH("Extremo",AG20)))</formula>
    </cfRule>
    <cfRule type="containsText" dxfId="2153" priority="44" operator="containsText" text="Baja">
      <formula>NOT(ISERROR(SEARCH("Baja",AG20)))</formula>
    </cfRule>
    <cfRule type="containsText" dxfId="2152" priority="45" operator="containsText" text="Alto">
      <formula>NOT(ISERROR(SEARCH("Alto",AG20)))</formula>
    </cfRule>
  </conditionalFormatting>
  <conditionalFormatting sqref="AE20:AE24">
    <cfRule type="containsText" dxfId="2151" priority="32" operator="containsText" text="Catastrófico">
      <formula>NOT(ISERROR(SEARCH("Catastrófico",AE20)))</formula>
    </cfRule>
    <cfRule type="containsText" dxfId="2150" priority="33" operator="containsText" text="Moderado">
      <formula>NOT(ISERROR(SEARCH("Moderado",AE20)))</formula>
    </cfRule>
    <cfRule type="containsText" dxfId="2149" priority="34" operator="containsText" text="Menor">
      <formula>NOT(ISERROR(SEARCH("Menor",AE20)))</formula>
    </cfRule>
    <cfRule type="containsText" dxfId="2148" priority="35" operator="containsText" text="Leve">
      <formula>NOT(ISERROR(SEARCH("Leve",AE20)))</formula>
    </cfRule>
    <cfRule type="containsText" dxfId="2147" priority="36" operator="containsText" text="Mayor">
      <formula>NOT(ISERROR(SEARCH("Mayor",AE20)))</formula>
    </cfRule>
  </conditionalFormatting>
  <conditionalFormatting sqref="N25">
    <cfRule type="containsText" dxfId="2146" priority="27" operator="containsText" text="Extremo">
      <formula>NOT(ISERROR(SEARCH("Extremo",N25)))</formula>
    </cfRule>
    <cfRule type="containsText" dxfId="2145" priority="28" operator="containsText" text="Alto">
      <formula>NOT(ISERROR(SEARCH("Alto",N25)))</formula>
    </cfRule>
    <cfRule type="containsText" dxfId="2144" priority="29" operator="containsText" text="Bajo">
      <formula>NOT(ISERROR(SEARCH("Bajo",N25)))</formula>
    </cfRule>
    <cfRule type="containsText" dxfId="2143" priority="30" operator="containsText" text="Moderado">
      <formula>NOT(ISERROR(SEARCH("Moderado",N25)))</formula>
    </cfRule>
    <cfRule type="containsText" dxfId="2142" priority="31" operator="containsText" text="Extremo">
      <formula>NOT(ISERROR(SEARCH("Extremo",N25)))</formula>
    </cfRule>
  </conditionalFormatting>
  <conditionalFormatting sqref="Y25:Y29">
    <cfRule type="containsText" dxfId="2141" priority="21" operator="containsText" text="Muy Alta">
      <formula>NOT(ISERROR(SEARCH("Muy Alta",Y25)))</formula>
    </cfRule>
    <cfRule type="containsText" dxfId="2140" priority="22" operator="containsText" text="Alta">
      <formula>NOT(ISERROR(SEARCH("Alta",Y25)))</formula>
    </cfRule>
    <cfRule type="containsText" dxfId="2139" priority="23" operator="containsText" text="Media">
      <formula>NOT(ISERROR(SEARCH("Media",Y25)))</formula>
    </cfRule>
    <cfRule type="containsText" dxfId="2138" priority="24" operator="containsText" text="Muy Baja">
      <formula>NOT(ISERROR(SEARCH("Muy Baja",Y25)))</formula>
    </cfRule>
    <cfRule type="containsText" dxfId="2137" priority="25" operator="containsText" text="Baja">
      <formula>NOT(ISERROR(SEARCH("Baja",Y25)))</formula>
    </cfRule>
    <cfRule type="containsText" dxfId="2136" priority="26" operator="containsText" text="Muy Baja">
      <formula>NOT(ISERROR(SEARCH("Muy Baja",Y25)))</formula>
    </cfRule>
  </conditionalFormatting>
  <conditionalFormatting sqref="AC25:AC29">
    <cfRule type="containsText" dxfId="2135" priority="16" operator="containsText" text="Catastrófico">
      <formula>NOT(ISERROR(SEARCH("Catastrófico",AC25)))</formula>
    </cfRule>
    <cfRule type="containsText" dxfId="2134" priority="17" operator="containsText" text="Mayor">
      <formula>NOT(ISERROR(SEARCH("Mayor",AC25)))</formula>
    </cfRule>
    <cfRule type="containsText" dxfId="2133" priority="18" operator="containsText" text="Moderado">
      <formula>NOT(ISERROR(SEARCH("Moderado",AC25)))</formula>
    </cfRule>
    <cfRule type="containsText" dxfId="2132" priority="19" operator="containsText" text="Menor">
      <formula>NOT(ISERROR(SEARCH("Menor",AC25)))</formula>
    </cfRule>
    <cfRule type="containsText" dxfId="2131" priority="20" operator="containsText" text="Leve">
      <formula>NOT(ISERROR(SEARCH("Leve",AC25)))</formula>
    </cfRule>
  </conditionalFormatting>
  <conditionalFormatting sqref="AG25">
    <cfRule type="containsText" dxfId="2130" priority="7" operator="containsText" text="Extremo">
      <formula>NOT(ISERROR(SEARCH("Extremo",AG25)))</formula>
    </cfRule>
    <cfRule type="containsText" dxfId="2129" priority="8" operator="containsText" text="Alto">
      <formula>NOT(ISERROR(SEARCH("Alto",AG25)))</formula>
    </cfRule>
    <cfRule type="containsText" dxfId="2128" priority="9" operator="containsText" text="Moderado">
      <formula>NOT(ISERROR(SEARCH("Moderado",AG25)))</formula>
    </cfRule>
    <cfRule type="containsText" dxfId="2127" priority="10" operator="containsText" text="Menor">
      <formula>NOT(ISERROR(SEARCH("Menor",AG25)))</formula>
    </cfRule>
    <cfRule type="containsText" dxfId="2126" priority="11" operator="containsText" text="Bajo">
      <formula>NOT(ISERROR(SEARCH("Bajo",AG25)))</formula>
    </cfRule>
    <cfRule type="containsText" dxfId="2125" priority="12" operator="containsText" text="Moderado">
      <formula>NOT(ISERROR(SEARCH("Moderado",AG25)))</formula>
    </cfRule>
    <cfRule type="containsText" dxfId="2124" priority="13" operator="containsText" text="Extremo">
      <formula>NOT(ISERROR(SEARCH("Extremo",AG25)))</formula>
    </cfRule>
    <cfRule type="containsText" dxfId="2123" priority="14" operator="containsText" text="Baja">
      <formula>NOT(ISERROR(SEARCH("Baja",AG25)))</formula>
    </cfRule>
    <cfRule type="containsText" dxfId="2122" priority="15" operator="containsText" text="Alto">
      <formula>NOT(ISERROR(SEARCH("Alto",AG25)))</formula>
    </cfRule>
  </conditionalFormatting>
  <conditionalFormatting sqref="AE25:AE29">
    <cfRule type="containsText" dxfId="2121" priority="2" operator="containsText" text="Catastrófico">
      <formula>NOT(ISERROR(SEARCH("Catastrófico",AE25)))</formula>
    </cfRule>
    <cfRule type="containsText" dxfId="2120" priority="3" operator="containsText" text="Moderado">
      <formula>NOT(ISERROR(SEARCH("Moderado",AE25)))</formula>
    </cfRule>
    <cfRule type="containsText" dxfId="2119" priority="4" operator="containsText" text="Menor">
      <formula>NOT(ISERROR(SEARCH("Menor",AE25)))</formula>
    </cfRule>
    <cfRule type="containsText" dxfId="2118" priority="5" operator="containsText" text="Leve">
      <formula>NOT(ISERROR(SEARCH("Leve",AE25)))</formula>
    </cfRule>
    <cfRule type="containsText" dxfId="2117" priority="6" operator="containsText" text="Mayor">
      <formula>NOT(ISERROR(SEARCH("Mayor",AE25)))</formula>
    </cfRule>
  </conditionalFormatting>
  <dataValidations count="1">
    <dataValidation allowBlank="1" showInputMessage="1" showErrorMessage="1" prompt="Enunciar cuál es el control" sqref="P11 P13:P14"/>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249" operator="containsText" id="{7E6D8929-41E1-47D3-9513-F7C693A76D27}">
            <xm:f>NOT(ISERROR(SEARCH('E:\Users\grodrigc.RAMAJUDICIAL\Desktop\COMPARTIDA\ARCHIVO 2021\COORDINACION SIGCMA\[Matriz de Riesgos SIGCMA 5x5 Dependencias Administrativas1.xlsx]Tabla probabilidad'!#REF!,I10)))</xm:f>
            <xm:f>'E:\Users\grodrigc.RAMAJUDICIAL\Desktop\COMPARTIDA\ARCHIVO 2021\COORDINACION SIGCMA\[Matriz de Riesgos SIGCMA 5x5 Dependencias Administrativas1.xlsx]Tabla probabilidad'!#REF!</xm:f>
            <x14:dxf>
              <font>
                <color rgb="FF006100"/>
              </font>
              <fill>
                <patternFill>
                  <bgColor rgb="FFC6EFCE"/>
                </patternFill>
              </fill>
            </x14:dxf>
          </x14:cfRule>
          <x14:cfRule type="containsText" priority="250" operator="containsText" id="{6E5E7213-EC1D-4AE6-A8C7-13D077A94D3F}">
            <xm:f>NOT(ISERROR(SEARCH('E:\Users\grodrigc.RAMAJUDICIAL\Desktop\COMPARTIDA\ARCHIVO 2021\COORDINACION SIGCMA\[Matriz de Riesgos SIGCMA 5x5 Dependencias Administrativas1.xlsx]Tabla probabilidad'!#REF!,I10)))</xm:f>
            <xm:f>'E:\Users\grodrigc.RAMAJUDICIAL\Desktop\COMPARTIDA\ARCHIVO 2021\COORDINACION SIGCMA\[Matriz de Riesgos SIGCMA 5x5 Dependencias Administrativas1.xlsx]Tabla probabilidad'!#REF!</xm:f>
            <x14:dxf>
              <font>
                <color rgb="FF9C0006"/>
              </font>
              <fill>
                <patternFill>
                  <bgColor rgb="FFFFC7CE"/>
                </patternFill>
              </fill>
            </x14:dxf>
          </x14:cfRule>
          <xm:sqref>I10</xm:sqref>
        </x14:conditionalFormatting>
        <x14:conditionalFormatting xmlns:xm="http://schemas.microsoft.com/office/excel/2006/main">
          <x14:cfRule type="containsText" priority="179" operator="containsText" id="{E8CD5C2F-8CE8-4F97-A572-0191BAA75ADC}">
            <xm:f>NOT(ISERROR(SEARCH('E:\Users\grodrigc.RAMAJUDICIAL\Desktop\COMPARTIDA\ARCHIVO 2021\COORDINACION SIGCMA\[Matriz de Riesgos SIGCMA 5x5 Dependencias Administrativas1.xlsx]Tabla probabilidad'!#REF!,I13)))</xm:f>
            <xm:f>'E:\Users\grodrigc.RAMAJUDICIAL\Desktop\COMPARTIDA\ARCHIVO 2021\COORDINACION SIGCMA\[Matriz de Riesgos SIGCMA 5x5 Dependencias Administrativas1.xlsx]Tabla probabilidad'!#REF!</xm:f>
            <x14:dxf>
              <font>
                <color rgb="FF006100"/>
              </font>
              <fill>
                <patternFill>
                  <bgColor rgb="FFC6EFCE"/>
                </patternFill>
              </fill>
            </x14:dxf>
          </x14:cfRule>
          <x14:cfRule type="containsText" priority="180" operator="containsText" id="{464F7DAE-A5AA-4C52-BE50-41DB42752B7A}">
            <xm:f>NOT(ISERROR(SEARCH('E:\Users\grodrigc.RAMAJUDICIAL\Desktop\COMPARTIDA\ARCHIVO 2021\COORDINACION SIGCMA\[Matriz de Riesgos SIGCMA 5x5 Dependencias Administrativas1.xlsx]Tabla probabilidad'!#REF!,I13)))</xm:f>
            <xm:f>'E:\Users\grodrigc.RAMAJUDICIAL\Desktop\COMPARTIDA\ARCHIVO 2021\COORDINACION SIGCMA\[Matriz de Riesgos SIGCMA 5x5 Dependencias Administrativas1.xlsx]Tabla probabilidad'!#REF!</xm:f>
            <x14:dxf>
              <font>
                <color rgb="FF9C0006"/>
              </font>
              <fill>
                <patternFill>
                  <bgColor rgb="FFFFC7CE"/>
                </patternFill>
              </fill>
            </x14:dxf>
          </x14:cfRule>
          <xm:sqref>I13</xm:sqref>
        </x14:conditionalFormatting>
        <x14:conditionalFormatting xmlns:xm="http://schemas.microsoft.com/office/excel/2006/main">
          <x14:cfRule type="containsText" priority="101" operator="containsText" id="{26753D5E-DA57-43AA-A317-B881ACF8A3F8}">
            <xm:f>NOT(ISERROR(SEARCH('E:\Users\grodrigc.RAMAJUDICIAL\Desktop\COMPARTIDA\ARCHIVO 2021\COORDINACION SIGCMA\[Matriz de Riesgos SIGCMA 5x5 Dependencias Administrativas1.xlsx]Tabla probabilidad'!#REF!,I15)))</xm:f>
            <xm:f>'E:\Users\grodrigc.RAMAJUDICIAL\Desktop\COMPARTIDA\ARCHIVO 2021\COORDINACION SIGCMA\[Matriz de Riesgos SIGCMA 5x5 Dependencias Administrativas1.xlsx]Tabla probabilidad'!#REF!</xm:f>
            <x14:dxf>
              <font>
                <color rgb="FF006100"/>
              </font>
              <fill>
                <patternFill>
                  <bgColor rgb="FFC6EFCE"/>
                </patternFill>
              </fill>
            </x14:dxf>
          </x14:cfRule>
          <x14:cfRule type="containsText" priority="102" operator="containsText" id="{D112A4EC-C4FA-4AD3-A02A-93A3911FA7EB}">
            <xm:f>NOT(ISERROR(SEARCH('E:\Users\grodrigc.RAMAJUDICIAL\Desktop\COMPARTIDA\ARCHIVO 2021\COORDINACION SIGCMA\[Matriz de Riesgos SIGCMA 5x5 Dependencias Administrativas1.xlsx]Tabla probabilidad'!#REF!,I15)))</xm:f>
            <xm:f>'E:\Users\grodrigc.RAMAJUDICIAL\Desktop\COMPARTIDA\ARCHIVO 2021\COORDINACION SIGCMA\[Matriz de Riesgos SIGCMA 5x5 Dependencias Administrativas1.xlsx]Tabla probabilidad'!#REF!</xm:f>
            <x14:dxf>
              <font>
                <color rgb="FF9C0006"/>
              </font>
              <fill>
                <patternFill>
                  <bgColor rgb="FFFFC7CE"/>
                </patternFill>
              </fill>
            </x14:dxf>
          </x14:cfRule>
          <xm:sqref>I15 I20 I25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14:formula1>
            <xm:f>'D:\Users\grodrigc.RAMAJUDICIAL\Desktop\COMPARTIDA\ARCHIVO 2021\COORDINACION SIGCMA\[Matriz de Riesgos SIGCMA 5x5 Dependencias Administrativas1.xlsx]LISTA'!#REF!</xm:f>
          </x14:formula1>
          <xm:sqref>AN10 AN13 AN15 AN20 AN25 AH10 AH13 AH15 AH20 AH25 G10:G29 K10:K29 C10:C29 R13:S29 U13:W29</xm:sqref>
        </x14:dataValidation>
        <x14:dataValidation type="list" allowBlank="1" showInputMessage="1" showErrorMessage="1">
          <x14:formula1>
            <xm:f>'D:\Users\grodrigc.RAMAJUDICIAL\Desktop\COMPARTIDA\ARCHIVO 2021\COORDINACION SIGCMA\[Matriz de Riesgos SIGCMA META.xlsx]LISTA'!#REF!</xm:f>
          </x14:formula1>
          <xm:sqref>R10:S12 U10:W12</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3" zoomScale="112" zoomScaleNormal="112" workbookViewId="0">
      <selection activeCell="E31" sqref="E31:F31"/>
    </sheetView>
  </sheetViews>
  <sheetFormatPr baseColWidth="10" defaultColWidth="11.44140625" defaultRowHeight="14.4"/>
  <cols>
    <col min="1" max="1" width="2.88671875" style="123" customWidth="1"/>
    <col min="2" max="3" width="24.6640625" style="123" customWidth="1"/>
    <col min="4" max="4" width="16" style="123" customWidth="1"/>
    <col min="5" max="5" width="24.6640625" style="123" customWidth="1"/>
    <col min="6" max="6" width="27.6640625" style="123" customWidth="1"/>
    <col min="7" max="8" width="24.6640625" style="123" customWidth="1"/>
    <col min="9" max="16384" width="11.44140625" style="123"/>
  </cols>
  <sheetData>
    <row r="1" spans="2:8" ht="15" thickBot="1"/>
    <row r="2" spans="2:8" ht="18">
      <c r="B2" s="431" t="s">
        <v>253</v>
      </c>
      <c r="C2" s="432"/>
      <c r="D2" s="432"/>
      <c r="E2" s="432"/>
      <c r="F2" s="432"/>
      <c r="G2" s="432"/>
      <c r="H2" s="433"/>
    </row>
    <row r="3" spans="2:8">
      <c r="B3" s="434" t="s">
        <v>254</v>
      </c>
      <c r="C3" s="435"/>
      <c r="D3" s="435"/>
      <c r="E3" s="435"/>
      <c r="F3" s="435"/>
      <c r="G3" s="435"/>
      <c r="H3" s="436"/>
    </row>
    <row r="4" spans="2:8" ht="88.5" customHeight="1">
      <c r="B4" s="437" t="s">
        <v>255</v>
      </c>
      <c r="C4" s="438"/>
      <c r="D4" s="438"/>
      <c r="E4" s="438"/>
      <c r="F4" s="438"/>
      <c r="G4" s="438"/>
      <c r="H4" s="439"/>
    </row>
    <row r="5" spans="2:8">
      <c r="B5" s="124"/>
      <c r="C5" s="125"/>
      <c r="D5" s="125"/>
      <c r="E5" s="125"/>
      <c r="F5" s="125"/>
      <c r="G5" s="125"/>
      <c r="H5" s="126"/>
    </row>
    <row r="6" spans="2:8" ht="16.5" customHeight="1">
      <c r="B6" s="440" t="s">
        <v>256</v>
      </c>
      <c r="C6" s="441"/>
      <c r="D6" s="441"/>
      <c r="E6" s="441"/>
      <c r="F6" s="441"/>
      <c r="G6" s="441"/>
      <c r="H6" s="442"/>
    </row>
    <row r="7" spans="2:8" ht="44.25" customHeight="1">
      <c r="B7" s="440"/>
      <c r="C7" s="441"/>
      <c r="D7" s="441"/>
      <c r="E7" s="441"/>
      <c r="F7" s="441"/>
      <c r="G7" s="441"/>
      <c r="H7" s="442"/>
    </row>
    <row r="8" spans="2:8" ht="15" thickBot="1">
      <c r="B8" s="127"/>
      <c r="C8" s="128"/>
      <c r="D8" s="129"/>
      <c r="E8" s="130"/>
      <c r="F8" s="130"/>
      <c r="G8" s="131"/>
      <c r="H8" s="132"/>
    </row>
    <row r="9" spans="2:8" ht="15" thickTop="1">
      <c r="B9" s="127"/>
      <c r="C9" s="443" t="s">
        <v>257</v>
      </c>
      <c r="D9" s="444"/>
      <c r="E9" s="445" t="s">
        <v>258</v>
      </c>
      <c r="F9" s="446"/>
      <c r="G9" s="128"/>
      <c r="H9" s="132"/>
    </row>
    <row r="10" spans="2:8" ht="35.25" customHeight="1">
      <c r="B10" s="127"/>
      <c r="C10" s="447" t="s">
        <v>259</v>
      </c>
      <c r="D10" s="448"/>
      <c r="E10" s="449" t="s">
        <v>260</v>
      </c>
      <c r="F10" s="450"/>
      <c r="G10" s="128"/>
      <c r="H10" s="132"/>
    </row>
    <row r="11" spans="2:8" ht="17.25" customHeight="1">
      <c r="B11" s="127"/>
      <c r="C11" s="447" t="s">
        <v>261</v>
      </c>
      <c r="D11" s="448"/>
      <c r="E11" s="449" t="s">
        <v>262</v>
      </c>
      <c r="F11" s="450"/>
      <c r="G11" s="128"/>
      <c r="H11" s="132"/>
    </row>
    <row r="12" spans="2:8" ht="19.5" customHeight="1">
      <c r="B12" s="127"/>
      <c r="C12" s="447" t="s">
        <v>263</v>
      </c>
      <c r="D12" s="448"/>
      <c r="E12" s="449" t="s">
        <v>264</v>
      </c>
      <c r="F12" s="450"/>
      <c r="G12" s="128"/>
      <c r="H12" s="132"/>
    </row>
    <row r="13" spans="2:8" ht="27" customHeight="1">
      <c r="B13" s="127"/>
      <c r="C13" s="447" t="s">
        <v>265</v>
      </c>
      <c r="D13" s="448"/>
      <c r="E13" s="449" t="s">
        <v>266</v>
      </c>
      <c r="F13" s="450"/>
      <c r="G13" s="128"/>
      <c r="H13" s="132"/>
    </row>
    <row r="14" spans="2:8" ht="34.5" customHeight="1">
      <c r="B14" s="127"/>
      <c r="C14" s="451" t="s">
        <v>14</v>
      </c>
      <c r="D14" s="452"/>
      <c r="E14" s="453" t="s">
        <v>267</v>
      </c>
      <c r="F14" s="454"/>
      <c r="G14" s="128"/>
      <c r="H14" s="132"/>
    </row>
    <row r="15" spans="2:8" ht="27.75" customHeight="1">
      <c r="B15" s="127"/>
      <c r="C15" s="451" t="s">
        <v>268</v>
      </c>
      <c r="D15" s="452"/>
      <c r="E15" s="453" t="s">
        <v>269</v>
      </c>
      <c r="F15" s="454"/>
      <c r="G15" s="128"/>
      <c r="H15" s="132"/>
    </row>
    <row r="16" spans="2:8" ht="28.5" customHeight="1">
      <c r="B16" s="127"/>
      <c r="C16" s="451" t="s">
        <v>16</v>
      </c>
      <c r="D16" s="452"/>
      <c r="E16" s="453" t="s">
        <v>270</v>
      </c>
      <c r="F16" s="454"/>
      <c r="G16" s="128"/>
      <c r="H16" s="132"/>
    </row>
    <row r="17" spans="2:8" ht="72.75" customHeight="1">
      <c r="B17" s="127"/>
      <c r="C17" s="451" t="s">
        <v>17</v>
      </c>
      <c r="D17" s="452"/>
      <c r="E17" s="453" t="s">
        <v>271</v>
      </c>
      <c r="F17" s="454"/>
      <c r="G17" s="128"/>
      <c r="H17" s="132"/>
    </row>
    <row r="18" spans="2:8" ht="64.5" customHeight="1">
      <c r="B18" s="127"/>
      <c r="C18" s="451" t="s">
        <v>18</v>
      </c>
      <c r="D18" s="452"/>
      <c r="E18" s="453" t="s">
        <v>272</v>
      </c>
      <c r="F18" s="454"/>
      <c r="G18" s="128"/>
      <c r="H18" s="132"/>
    </row>
    <row r="19" spans="2:8" ht="71.25" customHeight="1">
      <c r="B19" s="127"/>
      <c r="C19" s="451" t="s">
        <v>273</v>
      </c>
      <c r="D19" s="452"/>
      <c r="E19" s="453" t="s">
        <v>274</v>
      </c>
      <c r="F19" s="454"/>
      <c r="G19" s="128"/>
      <c r="H19" s="132"/>
    </row>
    <row r="20" spans="2:8" ht="55.5" customHeight="1">
      <c r="B20" s="127"/>
      <c r="C20" s="455" t="s">
        <v>275</v>
      </c>
      <c r="D20" s="456"/>
      <c r="E20" s="453" t="s">
        <v>276</v>
      </c>
      <c r="F20" s="454"/>
      <c r="G20" s="128"/>
      <c r="H20" s="132"/>
    </row>
    <row r="21" spans="2:8" ht="42" customHeight="1">
      <c r="B21" s="127"/>
      <c r="C21" s="455" t="s">
        <v>24</v>
      </c>
      <c r="D21" s="456"/>
      <c r="E21" s="453" t="s">
        <v>277</v>
      </c>
      <c r="F21" s="454"/>
      <c r="G21" s="128"/>
      <c r="H21" s="132"/>
    </row>
    <row r="22" spans="2:8" ht="59.25" customHeight="1">
      <c r="B22" s="127"/>
      <c r="C22" s="455" t="s">
        <v>26</v>
      </c>
      <c r="D22" s="456"/>
      <c r="E22" s="453" t="s">
        <v>278</v>
      </c>
      <c r="F22" s="454"/>
      <c r="G22" s="128"/>
      <c r="H22" s="132"/>
    </row>
    <row r="23" spans="2:8" ht="23.25" customHeight="1">
      <c r="B23" s="127"/>
      <c r="C23" s="455" t="s">
        <v>27</v>
      </c>
      <c r="D23" s="456"/>
      <c r="E23" s="453" t="s">
        <v>279</v>
      </c>
      <c r="F23" s="454"/>
      <c r="G23" s="128"/>
      <c r="H23" s="132"/>
    </row>
    <row r="24" spans="2:8" ht="30.75" customHeight="1">
      <c r="B24" s="127"/>
      <c r="C24" s="455" t="s">
        <v>280</v>
      </c>
      <c r="D24" s="456"/>
      <c r="E24" s="453" t="s">
        <v>281</v>
      </c>
      <c r="F24" s="454"/>
      <c r="G24" s="128"/>
      <c r="H24" s="132"/>
    </row>
    <row r="25" spans="2:8" ht="33" customHeight="1">
      <c r="B25" s="127"/>
      <c r="C25" s="455" t="s">
        <v>282</v>
      </c>
      <c r="D25" s="456"/>
      <c r="E25" s="453" t="s">
        <v>283</v>
      </c>
      <c r="F25" s="454"/>
      <c r="G25" s="128"/>
      <c r="H25" s="132"/>
    </row>
    <row r="26" spans="2:8" ht="30" customHeight="1">
      <c r="B26" s="127"/>
      <c r="C26" s="455" t="s">
        <v>284</v>
      </c>
      <c r="D26" s="456"/>
      <c r="E26" s="453" t="s">
        <v>285</v>
      </c>
      <c r="F26" s="454"/>
      <c r="G26" s="128"/>
      <c r="H26" s="132"/>
    </row>
    <row r="27" spans="2:8" ht="35.25" customHeight="1">
      <c r="B27" s="127"/>
      <c r="C27" s="455" t="s">
        <v>286</v>
      </c>
      <c r="D27" s="456"/>
      <c r="E27" s="453" t="s">
        <v>287</v>
      </c>
      <c r="F27" s="454"/>
      <c r="G27" s="128"/>
      <c r="H27" s="132"/>
    </row>
    <row r="28" spans="2:8" ht="31.5" customHeight="1">
      <c r="B28" s="127"/>
      <c r="C28" s="455" t="s">
        <v>288</v>
      </c>
      <c r="D28" s="456"/>
      <c r="E28" s="453" t="s">
        <v>289</v>
      </c>
      <c r="F28" s="454"/>
      <c r="G28" s="128"/>
      <c r="H28" s="132"/>
    </row>
    <row r="29" spans="2:8" ht="35.25" customHeight="1">
      <c r="B29" s="127"/>
      <c r="C29" s="455" t="s">
        <v>290</v>
      </c>
      <c r="D29" s="456"/>
      <c r="E29" s="453" t="s">
        <v>291</v>
      </c>
      <c r="F29" s="454"/>
      <c r="G29" s="128"/>
      <c r="H29" s="132"/>
    </row>
    <row r="30" spans="2:8" ht="59.25" customHeight="1">
      <c r="B30" s="127"/>
      <c r="C30" s="455" t="s">
        <v>292</v>
      </c>
      <c r="D30" s="456"/>
      <c r="E30" s="453" t="s">
        <v>293</v>
      </c>
      <c r="F30" s="454"/>
      <c r="G30" s="128"/>
      <c r="H30" s="132"/>
    </row>
    <row r="31" spans="2:8" ht="57" customHeight="1">
      <c r="B31" s="127"/>
      <c r="C31" s="455" t="s">
        <v>33</v>
      </c>
      <c r="D31" s="456"/>
      <c r="E31" s="453" t="s">
        <v>294</v>
      </c>
      <c r="F31" s="454"/>
      <c r="G31" s="128"/>
      <c r="H31" s="132"/>
    </row>
    <row r="32" spans="2:8" ht="82.5" customHeight="1">
      <c r="B32" s="127"/>
      <c r="C32" s="455" t="s">
        <v>295</v>
      </c>
      <c r="D32" s="456"/>
      <c r="E32" s="453" t="s">
        <v>296</v>
      </c>
      <c r="F32" s="454"/>
      <c r="G32" s="128"/>
      <c r="H32" s="132"/>
    </row>
    <row r="33" spans="2:8" ht="46.5" customHeight="1">
      <c r="B33" s="127"/>
      <c r="C33" s="455" t="s">
        <v>38</v>
      </c>
      <c r="D33" s="456"/>
      <c r="E33" s="453" t="s">
        <v>297</v>
      </c>
      <c r="F33" s="454"/>
      <c r="G33" s="128"/>
      <c r="H33" s="132"/>
    </row>
    <row r="34" spans="2:8" ht="6.75" customHeight="1" thickBot="1">
      <c r="B34" s="127"/>
      <c r="C34" s="463"/>
      <c r="D34" s="464"/>
      <c r="E34" s="465"/>
      <c r="F34" s="466"/>
      <c r="G34" s="128"/>
      <c r="H34" s="132"/>
    </row>
    <row r="35" spans="2:8" ht="15" thickTop="1">
      <c r="B35" s="127"/>
      <c r="C35" s="133"/>
      <c r="D35" s="133"/>
      <c r="E35" s="134"/>
      <c r="F35" s="134"/>
      <c r="G35" s="128"/>
      <c r="H35" s="132"/>
    </row>
    <row r="36" spans="2:8" ht="21" customHeight="1">
      <c r="B36" s="457" t="s">
        <v>298</v>
      </c>
      <c r="C36" s="467"/>
      <c r="D36" s="467"/>
      <c r="E36" s="467"/>
      <c r="F36" s="467"/>
      <c r="G36" s="467"/>
      <c r="H36" s="459"/>
    </row>
    <row r="37" spans="2:8" ht="20.25" customHeight="1">
      <c r="B37" s="457" t="s">
        <v>299</v>
      </c>
      <c r="C37" s="467"/>
      <c r="D37" s="467"/>
      <c r="E37" s="467"/>
      <c r="F37" s="467"/>
      <c r="G37" s="467"/>
      <c r="H37" s="459"/>
    </row>
    <row r="38" spans="2:8" ht="20.25" customHeight="1">
      <c r="B38" s="457" t="s">
        <v>300</v>
      </c>
      <c r="C38" s="467"/>
      <c r="D38" s="467"/>
      <c r="E38" s="467"/>
      <c r="F38" s="467"/>
      <c r="G38" s="467"/>
      <c r="H38" s="459"/>
    </row>
    <row r="39" spans="2:8" ht="21.75" customHeight="1">
      <c r="B39" s="457" t="s">
        <v>301</v>
      </c>
      <c r="C39" s="467"/>
      <c r="D39" s="467"/>
      <c r="E39" s="467"/>
      <c r="F39" s="467"/>
      <c r="G39" s="467"/>
      <c r="H39" s="459"/>
    </row>
    <row r="40" spans="2:8" ht="22.5" customHeight="1">
      <c r="B40" s="457" t="s">
        <v>302</v>
      </c>
      <c r="C40" s="458"/>
      <c r="D40" s="458"/>
      <c r="E40" s="458"/>
      <c r="F40" s="458"/>
      <c r="G40" s="458"/>
      <c r="H40" s="459"/>
    </row>
    <row r="41" spans="2:8" ht="32.25" customHeight="1" thickBot="1">
      <c r="B41" s="460" t="s">
        <v>303</v>
      </c>
      <c r="C41" s="461"/>
      <c r="D41" s="461"/>
      <c r="E41" s="461"/>
      <c r="F41" s="461"/>
      <c r="G41" s="461"/>
      <c r="H41" s="462"/>
    </row>
  </sheetData>
  <mergeCells count="62">
    <mergeCell ref="B40:H40"/>
    <mergeCell ref="B41:H41"/>
    <mergeCell ref="C34:D34"/>
    <mergeCell ref="E34:F34"/>
    <mergeCell ref="B36:H36"/>
    <mergeCell ref="B37:H37"/>
    <mergeCell ref="B38:H38"/>
    <mergeCell ref="B39:H39"/>
    <mergeCell ref="C31:D31"/>
    <mergeCell ref="E31:F31"/>
    <mergeCell ref="C32:D32"/>
    <mergeCell ref="E32:F32"/>
    <mergeCell ref="C33:D33"/>
    <mergeCell ref="E33:F33"/>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B2:H2"/>
    <mergeCell ref="B3:H3"/>
    <mergeCell ref="B4:H4"/>
    <mergeCell ref="B6:H7"/>
    <mergeCell ref="C9:D9"/>
    <mergeCell ref="E9:F9"/>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G9" sqref="G9"/>
    </sheetView>
  </sheetViews>
  <sheetFormatPr baseColWidth="10" defaultColWidth="11.44140625" defaultRowHeight="14.4"/>
  <cols>
    <col min="1" max="1" width="27.44140625" style="123" customWidth="1"/>
    <col min="2" max="2" width="33.33203125" style="123" customWidth="1"/>
    <col min="3" max="3" width="70.5546875" style="123" customWidth="1"/>
    <col min="4" max="4" width="46.5546875" style="123" customWidth="1"/>
    <col min="5" max="5" width="40.44140625" style="123" customWidth="1"/>
    <col min="6" max="6" width="41.33203125" style="123" customWidth="1"/>
    <col min="7" max="7" width="47.6640625" style="123" customWidth="1"/>
    <col min="8" max="8" width="42.88671875" style="123" customWidth="1"/>
    <col min="9" max="9" width="34" style="123" customWidth="1"/>
    <col min="10" max="16384" width="11.44140625" style="123"/>
  </cols>
  <sheetData>
    <row r="3" spans="1:9">
      <c r="A3" s="468" t="s">
        <v>18</v>
      </c>
      <c r="B3" s="468"/>
      <c r="C3" s="468"/>
      <c r="D3" s="468"/>
      <c r="E3" s="468"/>
      <c r="F3" s="468"/>
      <c r="G3" s="468"/>
      <c r="H3" s="468"/>
    </row>
    <row r="4" spans="1:9">
      <c r="A4" s="468"/>
      <c r="B4" s="468"/>
      <c r="C4" s="468"/>
      <c r="D4" s="468"/>
      <c r="E4" s="468"/>
      <c r="F4" s="468"/>
      <c r="G4" s="468"/>
      <c r="H4" s="468"/>
    </row>
    <row r="5" spans="1:9" ht="33" thickBot="1">
      <c r="A5" s="135"/>
      <c r="B5" s="135"/>
      <c r="C5" s="135"/>
      <c r="D5" s="135"/>
      <c r="E5" s="135"/>
      <c r="F5" s="135"/>
      <c r="G5" s="135"/>
      <c r="H5" s="135"/>
    </row>
    <row r="6" spans="1:9" ht="71.25" customHeight="1" thickBot="1">
      <c r="A6" s="469" t="s">
        <v>18</v>
      </c>
      <c r="B6" s="136" t="s">
        <v>304</v>
      </c>
      <c r="C6" s="137" t="s">
        <v>305</v>
      </c>
      <c r="D6" s="137" t="s">
        <v>306</v>
      </c>
      <c r="E6" s="137" t="s">
        <v>307</v>
      </c>
      <c r="F6" s="137" t="s">
        <v>308</v>
      </c>
      <c r="G6" s="138" t="s">
        <v>309</v>
      </c>
      <c r="H6" s="136" t="s">
        <v>310</v>
      </c>
      <c r="I6" s="136" t="s">
        <v>311</v>
      </c>
    </row>
    <row r="7" spans="1:9" ht="265.5" customHeight="1" thickBot="1">
      <c r="A7" s="470"/>
      <c r="B7" s="139" t="s">
        <v>312</v>
      </c>
      <c r="C7" s="139" t="s">
        <v>313</v>
      </c>
      <c r="D7" s="139" t="s">
        <v>314</v>
      </c>
      <c r="E7" s="139" t="s">
        <v>315</v>
      </c>
      <c r="F7" s="139" t="s">
        <v>316</v>
      </c>
      <c r="G7" s="140" t="s">
        <v>317</v>
      </c>
      <c r="H7" s="141" t="s">
        <v>318</v>
      </c>
      <c r="I7" s="141" t="s">
        <v>319</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7" sqref="C7"/>
    </sheetView>
  </sheetViews>
  <sheetFormatPr baseColWidth="10" defaultRowHeight="14.4"/>
  <cols>
    <col min="2" max="2" width="24.109375" customWidth="1"/>
    <col min="3" max="3" width="75.6640625" customWidth="1"/>
    <col min="4" max="4" width="29.88671875" customWidth="1"/>
    <col min="32" max="137" width="11.44140625" style="142"/>
  </cols>
  <sheetData>
    <row r="1" spans="1:31" s="142" customFormat="1"/>
    <row r="2" spans="1:31" ht="22.8">
      <c r="A2" s="123"/>
      <c r="B2" s="471" t="s">
        <v>320</v>
      </c>
      <c r="C2" s="471"/>
      <c r="D2" s="471"/>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row>
    <row r="3" spans="1:31">
      <c r="A3" s="123"/>
      <c r="B3" s="143"/>
      <c r="C3" s="143"/>
      <c r="D3" s="143"/>
      <c r="E3" s="123"/>
      <c r="F3" s="123"/>
      <c r="G3" s="123"/>
      <c r="H3" s="123"/>
      <c r="I3" s="123"/>
      <c r="J3" s="123"/>
      <c r="K3" s="123"/>
      <c r="L3" s="123"/>
      <c r="M3" s="123"/>
      <c r="N3" s="123"/>
      <c r="O3" s="123"/>
      <c r="P3" s="123"/>
      <c r="Q3" s="123"/>
      <c r="R3" s="123"/>
      <c r="S3" s="123"/>
      <c r="T3" s="123"/>
      <c r="U3" s="123"/>
      <c r="V3" s="123"/>
      <c r="W3" s="123"/>
      <c r="X3" s="123"/>
      <c r="Y3" s="123"/>
      <c r="Z3" s="123"/>
      <c r="AA3" s="123"/>
      <c r="AB3" s="123"/>
      <c r="AC3" s="123"/>
      <c r="AD3" s="123"/>
      <c r="AE3" s="123"/>
    </row>
    <row r="4" spans="1:31" ht="22.8">
      <c r="A4" s="123"/>
      <c r="B4" s="144"/>
      <c r="C4" s="145" t="s">
        <v>321</v>
      </c>
      <c r="D4" s="145" t="s">
        <v>322</v>
      </c>
      <c r="E4" s="123"/>
      <c r="F4" s="123"/>
      <c r="G4" s="123"/>
      <c r="H4" s="123"/>
      <c r="I4" s="123"/>
      <c r="J4" s="123"/>
      <c r="K4" s="123"/>
      <c r="L4" s="123"/>
      <c r="M4" s="123"/>
      <c r="N4" s="123"/>
      <c r="O4" s="123"/>
      <c r="P4" s="123"/>
      <c r="Q4" s="123"/>
      <c r="R4" s="123"/>
      <c r="S4" s="123"/>
      <c r="T4" s="123"/>
      <c r="U4" s="123"/>
      <c r="V4" s="123"/>
      <c r="W4" s="123"/>
      <c r="X4" s="123"/>
      <c r="Y4" s="123"/>
      <c r="Z4" s="123"/>
      <c r="AA4" s="123"/>
      <c r="AB4" s="123"/>
      <c r="AC4" s="123"/>
      <c r="AD4" s="123"/>
      <c r="AE4" s="123"/>
    </row>
    <row r="5" spans="1:31" ht="45.6">
      <c r="A5" s="123"/>
      <c r="B5" s="146" t="s">
        <v>323</v>
      </c>
      <c r="C5" s="147" t="s">
        <v>324</v>
      </c>
      <c r="D5" s="148">
        <v>0.2</v>
      </c>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row>
    <row r="6" spans="1:31" ht="45.6">
      <c r="A6" s="123"/>
      <c r="B6" s="149" t="s">
        <v>325</v>
      </c>
      <c r="C6" s="150" t="s">
        <v>326</v>
      </c>
      <c r="D6" s="151">
        <v>0.4</v>
      </c>
      <c r="E6" s="123"/>
      <c r="F6" s="123"/>
      <c r="G6" s="123"/>
      <c r="H6" s="123"/>
      <c r="I6" s="123"/>
      <c r="J6" s="123"/>
      <c r="K6" s="123"/>
      <c r="L6" s="123"/>
      <c r="M6" s="123"/>
      <c r="N6" s="123"/>
      <c r="O6" s="123"/>
      <c r="P6" s="123"/>
      <c r="Q6" s="123"/>
      <c r="R6" s="123"/>
      <c r="S6" s="123"/>
      <c r="T6" s="123"/>
      <c r="U6" s="123"/>
      <c r="V6" s="123"/>
      <c r="W6" s="123"/>
      <c r="X6" s="123"/>
      <c r="Y6" s="123"/>
      <c r="Z6" s="123"/>
      <c r="AA6" s="123"/>
      <c r="AB6" s="123"/>
      <c r="AC6" s="123"/>
      <c r="AD6" s="123"/>
      <c r="AE6" s="123"/>
    </row>
    <row r="7" spans="1:31" ht="45.6">
      <c r="A7" s="123"/>
      <c r="B7" s="152" t="s">
        <v>327</v>
      </c>
      <c r="C7" s="150" t="s">
        <v>328</v>
      </c>
      <c r="D7" s="151">
        <v>0.6</v>
      </c>
      <c r="E7" s="123"/>
      <c r="F7" s="123"/>
      <c r="G7" s="123"/>
      <c r="H7" s="123"/>
      <c r="I7" s="123"/>
      <c r="J7" s="123"/>
      <c r="K7" s="123"/>
      <c r="L7" s="123"/>
      <c r="M7" s="123"/>
      <c r="N7" s="123"/>
      <c r="O7" s="123"/>
      <c r="P7" s="123"/>
      <c r="Q7" s="123"/>
      <c r="R7" s="123"/>
      <c r="S7" s="123"/>
      <c r="T7" s="123"/>
      <c r="U7" s="123"/>
      <c r="V7" s="123"/>
      <c r="W7" s="123"/>
      <c r="X7" s="123"/>
      <c r="Y7" s="123"/>
      <c r="Z7" s="123"/>
      <c r="AA7" s="123"/>
      <c r="AB7" s="123"/>
      <c r="AC7" s="123"/>
      <c r="AD7" s="123"/>
      <c r="AE7" s="123"/>
    </row>
    <row r="8" spans="1:31" ht="68.400000000000006">
      <c r="A8" s="123"/>
      <c r="B8" s="153" t="s">
        <v>329</v>
      </c>
      <c r="C8" s="150" t="s">
        <v>330</v>
      </c>
      <c r="D8" s="151">
        <v>0.8</v>
      </c>
      <c r="E8" s="123"/>
      <c r="F8" s="123"/>
      <c r="G8" s="123"/>
      <c r="H8" s="123"/>
      <c r="I8" s="123"/>
      <c r="J8" s="123"/>
      <c r="K8" s="123"/>
      <c r="L8" s="123"/>
      <c r="M8" s="123"/>
      <c r="N8" s="123"/>
      <c r="O8" s="123"/>
      <c r="P8" s="123"/>
      <c r="Q8" s="123"/>
      <c r="R8" s="123"/>
      <c r="S8" s="123"/>
      <c r="T8" s="123"/>
      <c r="U8" s="123"/>
      <c r="V8" s="123"/>
      <c r="W8" s="123"/>
      <c r="X8" s="123"/>
      <c r="Y8" s="123"/>
      <c r="Z8" s="123"/>
      <c r="AA8" s="123"/>
      <c r="AB8" s="123"/>
      <c r="AC8" s="123"/>
      <c r="AD8" s="123"/>
      <c r="AE8" s="123"/>
    </row>
    <row r="9" spans="1:31" ht="45.6">
      <c r="A9" s="123"/>
      <c r="B9" s="154" t="s">
        <v>331</v>
      </c>
      <c r="C9" s="150" t="s">
        <v>332</v>
      </c>
      <c r="D9" s="151">
        <v>1</v>
      </c>
      <c r="E9" s="123"/>
      <c r="F9" s="123"/>
      <c r="G9" s="123"/>
      <c r="H9" s="123"/>
      <c r="I9" s="123"/>
      <c r="J9" s="123"/>
      <c r="K9" s="123"/>
      <c r="L9" s="123"/>
      <c r="M9" s="123"/>
      <c r="N9" s="123"/>
      <c r="O9" s="123"/>
      <c r="P9" s="123"/>
      <c r="Q9" s="123"/>
      <c r="R9" s="123"/>
      <c r="S9" s="123"/>
      <c r="T9" s="123"/>
      <c r="U9" s="123"/>
      <c r="V9" s="123"/>
      <c r="W9" s="123"/>
      <c r="X9" s="123"/>
      <c r="Y9" s="123"/>
      <c r="Z9" s="123"/>
      <c r="AA9" s="123"/>
      <c r="AB9" s="123"/>
      <c r="AC9" s="123"/>
      <c r="AD9" s="123"/>
      <c r="AE9" s="123"/>
    </row>
    <row r="10" spans="1:31">
      <c r="A10" s="123"/>
      <c r="B10" s="155"/>
      <c r="C10" s="155"/>
      <c r="D10" s="155"/>
      <c r="E10" s="123"/>
      <c r="F10" s="123"/>
      <c r="G10" s="123"/>
      <c r="H10" s="123"/>
      <c r="I10" s="123"/>
      <c r="J10" s="123"/>
      <c r="K10" s="123"/>
      <c r="L10" s="123"/>
      <c r="M10" s="123"/>
      <c r="N10" s="123"/>
      <c r="O10" s="123"/>
      <c r="P10" s="123"/>
      <c r="Q10" s="123"/>
      <c r="R10" s="123"/>
      <c r="S10" s="123"/>
      <c r="T10" s="123"/>
      <c r="U10" s="123"/>
      <c r="V10" s="123"/>
      <c r="W10" s="123"/>
      <c r="X10" s="123"/>
      <c r="Y10" s="123"/>
      <c r="Z10" s="123"/>
      <c r="AA10" s="123"/>
      <c r="AB10" s="123"/>
      <c r="AC10" s="123"/>
      <c r="AD10" s="123"/>
      <c r="AE10" s="123"/>
    </row>
    <row r="11" spans="1:31">
      <c r="A11" s="123"/>
      <c r="B11" s="156"/>
      <c r="C11" s="155"/>
      <c r="D11" s="155"/>
      <c r="E11" s="123"/>
      <c r="F11" s="123"/>
      <c r="G11" s="123"/>
      <c r="H11" s="123"/>
      <c r="I11" s="123"/>
      <c r="J11" s="123"/>
      <c r="K11" s="123"/>
      <c r="L11" s="123"/>
      <c r="M11" s="123"/>
      <c r="N11" s="123"/>
      <c r="O11" s="123"/>
      <c r="P11" s="123"/>
      <c r="Q11" s="123"/>
      <c r="R11" s="123"/>
      <c r="S11" s="123"/>
      <c r="T11" s="123"/>
      <c r="U11" s="123"/>
      <c r="V11" s="123"/>
      <c r="W11" s="123"/>
      <c r="X11" s="123"/>
      <c r="Y11" s="123"/>
      <c r="Z11" s="123"/>
      <c r="AA11" s="123"/>
      <c r="AB11" s="123"/>
      <c r="AC11" s="123"/>
      <c r="AD11" s="123"/>
      <c r="AE11" s="123"/>
    </row>
    <row r="12" spans="1:31">
      <c r="A12" s="123"/>
      <c r="B12" s="155"/>
      <c r="C12" s="155"/>
      <c r="D12" s="155"/>
      <c r="E12" s="123"/>
      <c r="F12" s="123"/>
      <c r="G12" s="123"/>
      <c r="H12" s="123"/>
      <c r="I12" s="123"/>
      <c r="J12" s="123"/>
      <c r="K12" s="123"/>
      <c r="L12" s="123"/>
      <c r="M12" s="123"/>
      <c r="N12" s="123"/>
      <c r="O12" s="123"/>
      <c r="P12" s="123"/>
      <c r="Q12" s="123"/>
      <c r="R12" s="123"/>
      <c r="S12" s="123"/>
      <c r="T12" s="123"/>
      <c r="U12" s="123"/>
      <c r="V12" s="123"/>
      <c r="W12" s="123"/>
      <c r="X12" s="123"/>
      <c r="Y12" s="123"/>
      <c r="Z12" s="123"/>
      <c r="AA12" s="123"/>
      <c r="AB12" s="123"/>
      <c r="AC12" s="123"/>
      <c r="AD12" s="123"/>
      <c r="AE12" s="123"/>
    </row>
    <row r="13" spans="1:31">
      <c r="A13" s="123"/>
      <c r="B13" s="155"/>
      <c r="C13" s="155"/>
      <c r="D13" s="155"/>
      <c r="E13" s="123"/>
      <c r="F13" s="123"/>
      <c r="G13" s="123"/>
      <c r="H13" s="123"/>
      <c r="I13" s="123"/>
      <c r="J13" s="123"/>
      <c r="K13" s="123"/>
      <c r="L13" s="123"/>
      <c r="M13" s="123"/>
      <c r="N13" s="123"/>
      <c r="O13" s="123"/>
      <c r="P13" s="123"/>
      <c r="Q13" s="123"/>
      <c r="R13" s="123"/>
      <c r="S13" s="123"/>
      <c r="T13" s="123"/>
      <c r="U13" s="123"/>
      <c r="V13" s="123"/>
      <c r="W13" s="123"/>
      <c r="X13" s="123"/>
      <c r="Y13" s="123"/>
      <c r="Z13" s="123"/>
      <c r="AA13" s="123"/>
      <c r="AB13" s="123"/>
      <c r="AC13" s="123"/>
      <c r="AD13" s="123"/>
      <c r="AE13" s="123"/>
    </row>
    <row r="14" spans="1:31">
      <c r="A14" s="123"/>
      <c r="B14" s="155"/>
      <c r="C14" s="155"/>
      <c r="D14" s="155"/>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row>
    <row r="15" spans="1:31">
      <c r="A15" s="123"/>
      <c r="B15" s="155"/>
      <c r="C15" s="155"/>
      <c r="D15" s="155"/>
      <c r="E15" s="123"/>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row>
    <row r="16" spans="1:31">
      <c r="A16" s="123"/>
      <c r="B16" s="155"/>
      <c r="C16" s="155"/>
      <c r="D16" s="155"/>
      <c r="E16" s="123"/>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row>
    <row r="17" spans="1:31">
      <c r="A17" s="123"/>
      <c r="B17" s="155"/>
      <c r="C17" s="155"/>
      <c r="D17" s="155"/>
      <c r="E17" s="123"/>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row>
    <row r="18" spans="1:31">
      <c r="A18" s="123"/>
      <c r="B18" s="155"/>
      <c r="C18" s="155"/>
      <c r="D18" s="155"/>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row>
    <row r="19" spans="1:31">
      <c r="A19" s="123"/>
      <c r="B19" s="155"/>
      <c r="C19" s="155"/>
      <c r="D19" s="155"/>
      <c r="E19" s="123"/>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row>
    <row r="20" spans="1:31">
      <c r="A20" s="123"/>
      <c r="B20" s="123"/>
      <c r="C20" s="123"/>
      <c r="D20" s="123"/>
      <c r="E20" s="123"/>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row>
    <row r="21" spans="1:31">
      <c r="A21" s="123"/>
      <c r="B21" s="123"/>
      <c r="C21" s="123"/>
      <c r="D21" s="123"/>
      <c r="E21" s="123"/>
      <c r="F21" s="123"/>
      <c r="G21" s="123"/>
      <c r="H21" s="123"/>
      <c r="I21" s="123"/>
      <c r="J21" s="123"/>
      <c r="K21" s="123"/>
      <c r="L21" s="123"/>
      <c r="M21" s="123"/>
      <c r="N21" s="123"/>
      <c r="O21" s="123"/>
      <c r="P21" s="123"/>
      <c r="Q21" s="123"/>
      <c r="R21" s="123"/>
      <c r="S21" s="123"/>
      <c r="T21" s="123"/>
      <c r="U21" s="123"/>
      <c r="V21" s="123"/>
      <c r="W21" s="123"/>
      <c r="X21" s="123"/>
      <c r="Y21" s="123"/>
      <c r="Z21" s="123"/>
      <c r="AA21" s="123"/>
      <c r="AB21" s="123"/>
      <c r="AC21" s="123"/>
      <c r="AD21" s="123"/>
      <c r="AE21" s="123"/>
    </row>
    <row r="22" spans="1:31">
      <c r="A22" s="123"/>
      <c r="B22" s="123"/>
      <c r="C22" s="123"/>
      <c r="D22" s="123"/>
      <c r="E22" s="123"/>
      <c r="F22" s="123"/>
      <c r="G22" s="123"/>
      <c r="H22" s="123"/>
      <c r="I22" s="123"/>
      <c r="J22" s="123"/>
      <c r="K22" s="123"/>
      <c r="L22" s="123"/>
      <c r="M22" s="123"/>
      <c r="N22" s="123"/>
      <c r="O22" s="123"/>
      <c r="P22" s="123"/>
      <c r="Q22" s="123"/>
      <c r="R22" s="123"/>
      <c r="S22" s="123"/>
      <c r="T22" s="123"/>
      <c r="U22" s="123"/>
      <c r="V22" s="123"/>
      <c r="W22" s="123"/>
      <c r="X22" s="123"/>
      <c r="Y22" s="123"/>
      <c r="Z22" s="123"/>
      <c r="AA22" s="123"/>
      <c r="AB22" s="123"/>
      <c r="AC22" s="123"/>
      <c r="AD22" s="123"/>
      <c r="AE22" s="123"/>
    </row>
    <row r="23" spans="1:31">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row>
    <row r="24" spans="1:31">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c r="AA24" s="123"/>
      <c r="AB24" s="123"/>
      <c r="AC24" s="123"/>
      <c r="AD24" s="123"/>
      <c r="AE24" s="123"/>
    </row>
    <row r="25" spans="1:31">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c r="AA25" s="123"/>
      <c r="AB25" s="123"/>
      <c r="AC25" s="123"/>
      <c r="AD25" s="123"/>
      <c r="AE25" s="123"/>
    </row>
    <row r="26" spans="1:31">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c r="AA26" s="123"/>
      <c r="AB26" s="123"/>
      <c r="AC26" s="123"/>
      <c r="AD26" s="123"/>
      <c r="AE26" s="123"/>
    </row>
    <row r="27" spans="1:31">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c r="AA27" s="123"/>
      <c r="AB27" s="123"/>
      <c r="AC27" s="123"/>
      <c r="AD27" s="123"/>
      <c r="AE27" s="123"/>
    </row>
    <row r="28" spans="1:31">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c r="AA28" s="123"/>
      <c r="AB28" s="123"/>
      <c r="AC28" s="123"/>
      <c r="AD28" s="123"/>
      <c r="AE28" s="123"/>
    </row>
    <row r="29" spans="1:31">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c r="AA29" s="123"/>
      <c r="AB29" s="123"/>
      <c r="AC29" s="123"/>
      <c r="AD29" s="123"/>
      <c r="AE29" s="123"/>
    </row>
    <row r="30" spans="1:31">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c r="AC30" s="123"/>
      <c r="AD30" s="123"/>
      <c r="AE30" s="123"/>
    </row>
    <row r="31" spans="1:31">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c r="AC31" s="123"/>
      <c r="AD31" s="123"/>
      <c r="AE31" s="123"/>
    </row>
    <row r="32" spans="1:31">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c r="AC32" s="123"/>
      <c r="AD32" s="123"/>
      <c r="AE32" s="123"/>
    </row>
    <row r="33" spans="1:31">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c r="AC33" s="123"/>
      <c r="AD33" s="123"/>
      <c r="AE33" s="123"/>
    </row>
    <row r="34" spans="1:31" s="142" customFormat="1"/>
    <row r="35" spans="1:31" s="142" customFormat="1"/>
    <row r="36" spans="1:31" s="142" customFormat="1"/>
    <row r="37" spans="1:31" s="142" customFormat="1"/>
    <row r="38" spans="1:31" s="142" customFormat="1"/>
    <row r="39" spans="1:31" s="142" customFormat="1"/>
    <row r="40" spans="1:31" s="142" customFormat="1"/>
    <row r="41" spans="1:31" s="142" customFormat="1"/>
    <row r="42" spans="1:31" s="142" customFormat="1"/>
    <row r="43" spans="1:31" s="142" customFormat="1"/>
    <row r="44" spans="1:31" s="142" customFormat="1"/>
    <row r="45" spans="1:31" s="142" customFormat="1"/>
    <row r="46" spans="1:31" s="142" customFormat="1"/>
    <row r="47" spans="1:31" s="142" customFormat="1"/>
    <row r="48" spans="1:31" s="142" customFormat="1"/>
    <row r="49" s="142" customFormat="1"/>
    <row r="50" s="142" customFormat="1"/>
    <row r="51" s="142" customFormat="1"/>
    <row r="52" s="142" customFormat="1"/>
    <row r="53" s="142" customFormat="1"/>
    <row r="54" s="142" customFormat="1"/>
    <row r="55" s="142" customFormat="1"/>
    <row r="56" s="142" customFormat="1"/>
    <row r="57" s="142" customFormat="1"/>
    <row r="58" s="142" customFormat="1"/>
    <row r="59" s="142" customFormat="1"/>
    <row r="60" s="142" customFormat="1"/>
    <row r="61" s="142" customFormat="1"/>
    <row r="62" s="142" customFormat="1"/>
    <row r="63" s="142" customFormat="1"/>
    <row r="64" s="142" customFormat="1"/>
    <row r="65" s="142" customFormat="1"/>
    <row r="66" s="142" customFormat="1"/>
    <row r="67" s="142" customFormat="1"/>
    <row r="68" s="142" customFormat="1"/>
    <row r="69" s="142" customFormat="1"/>
    <row r="70" s="142" customFormat="1"/>
    <row r="71" s="142" customFormat="1"/>
    <row r="72" s="142" customFormat="1"/>
    <row r="73" s="142" customFormat="1"/>
    <row r="74" s="142" customFormat="1"/>
    <row r="75" s="142" customFormat="1"/>
    <row r="76" s="142" customFormat="1"/>
    <row r="77" s="142" customFormat="1"/>
    <row r="78" s="142" customFormat="1"/>
    <row r="79" s="142" customFormat="1"/>
    <row r="80" s="142" customFormat="1"/>
    <row r="81" s="142" customFormat="1"/>
    <row r="82" s="142" customFormat="1"/>
    <row r="83" s="142" customFormat="1"/>
    <row r="84" s="142" customFormat="1"/>
    <row r="85" s="142" customFormat="1"/>
    <row r="86" s="142" customFormat="1"/>
    <row r="87" s="142" customFormat="1"/>
    <row r="88" s="142" customFormat="1"/>
    <row r="89" s="142" customFormat="1"/>
    <row r="90" s="142" customFormat="1"/>
    <row r="91" s="142" customFormat="1"/>
    <row r="92" s="142" customFormat="1"/>
    <row r="93" s="142" customFormat="1"/>
    <row r="94" s="142" customFormat="1"/>
    <row r="95" s="142" customFormat="1"/>
    <row r="96" s="142" customFormat="1"/>
    <row r="97" s="142" customFormat="1"/>
    <row r="98" s="142" customFormat="1"/>
    <row r="99" s="142" customFormat="1"/>
    <row r="100" s="142" customFormat="1"/>
    <row r="101" s="142" customFormat="1"/>
    <row r="102" s="142" customFormat="1"/>
    <row r="103" s="142" customFormat="1"/>
    <row r="104" s="142" customFormat="1"/>
    <row r="105" s="142" customFormat="1"/>
    <row r="106" s="142" customFormat="1"/>
    <row r="107" s="142" customFormat="1"/>
    <row r="108" s="142" customFormat="1"/>
    <row r="109" s="142" customFormat="1"/>
    <row r="110" s="142" customFormat="1"/>
    <row r="111" s="142" customFormat="1"/>
    <row r="112" s="142" customFormat="1"/>
    <row r="113" s="142" customFormat="1"/>
    <row r="114" s="142" customFormat="1"/>
    <row r="115" s="142" customFormat="1"/>
    <row r="116" s="142" customFormat="1"/>
    <row r="117" s="142" customFormat="1"/>
    <row r="118" s="142" customFormat="1"/>
    <row r="119" s="142" customFormat="1"/>
    <row r="120" s="142" customFormat="1"/>
    <row r="121" s="142" customFormat="1"/>
    <row r="122" s="142" customFormat="1"/>
    <row r="123" s="142" customFormat="1"/>
    <row r="124" s="142" customFormat="1"/>
    <row r="125" s="142" customFormat="1"/>
    <row r="126" s="142" customFormat="1"/>
    <row r="127" s="142" customFormat="1"/>
    <row r="128" s="142" customFormat="1"/>
    <row r="129" s="142" customFormat="1"/>
    <row r="130" s="142" customFormat="1"/>
    <row r="131" s="142" customFormat="1"/>
    <row r="132" s="142" customFormat="1"/>
    <row r="133" s="142" customFormat="1"/>
    <row r="134" s="142" customFormat="1"/>
    <row r="135" s="142" customFormat="1"/>
    <row r="136" s="142" customFormat="1"/>
    <row r="137" s="142" customFormat="1"/>
    <row r="138" s="142" customFormat="1"/>
    <row r="139" s="142" customFormat="1"/>
    <row r="140" s="142" customFormat="1"/>
    <row r="141" s="142" customFormat="1"/>
    <row r="142" s="142" customFormat="1"/>
    <row r="143" s="142" customFormat="1"/>
    <row r="144" s="142" customFormat="1"/>
    <row r="145" s="142" customFormat="1"/>
    <row r="146" s="142" customFormat="1"/>
    <row r="147" s="142" customFormat="1"/>
    <row r="148" s="142" customFormat="1"/>
    <row r="149" s="142" customFormat="1"/>
    <row r="150" s="142" customFormat="1"/>
    <row r="151" s="142" customFormat="1"/>
    <row r="152" s="142" customFormat="1"/>
    <row r="153" s="142" customFormat="1"/>
    <row r="154" s="142" customFormat="1"/>
    <row r="155" s="142" customFormat="1"/>
    <row r="156" s="142" customFormat="1"/>
    <row r="157" s="142" customFormat="1"/>
    <row r="158" s="142" customFormat="1"/>
    <row r="159" s="142" customFormat="1"/>
    <row r="160" s="142" customFormat="1"/>
    <row r="161" s="142" customFormat="1"/>
    <row r="162" s="142" customFormat="1"/>
    <row r="163" s="142" customFormat="1"/>
    <row r="164" s="142" customFormat="1"/>
    <row r="165" s="142" customFormat="1"/>
    <row r="166" s="142" customFormat="1"/>
    <row r="167" s="142" customFormat="1"/>
    <row r="168" s="142" customFormat="1"/>
    <row r="169" s="142" customFormat="1"/>
    <row r="170" s="142" customFormat="1"/>
    <row r="171" s="142" customFormat="1"/>
    <row r="172" s="142" customFormat="1"/>
    <row r="173" s="142" customFormat="1"/>
    <row r="174" s="142" customFormat="1"/>
    <row r="175" s="142" customFormat="1"/>
    <row r="176" s="142" customFormat="1"/>
    <row r="177" s="142" customFormat="1"/>
    <row r="178" s="142" customFormat="1"/>
    <row r="179" s="142" customFormat="1"/>
    <row r="180" s="142" customFormat="1"/>
    <row r="181" s="142" customFormat="1"/>
    <row r="182" s="142" customFormat="1"/>
    <row r="183" s="142" customFormat="1"/>
    <row r="184" s="142" customFormat="1"/>
    <row r="185" s="142" customFormat="1"/>
    <row r="186" s="142" customFormat="1"/>
    <row r="187" s="142" customFormat="1"/>
    <row r="188" s="142" customFormat="1"/>
    <row r="189" s="142" customFormat="1"/>
    <row r="190" s="142" customFormat="1"/>
    <row r="191" s="142" customFormat="1"/>
    <row r="192" s="142" customFormat="1"/>
    <row r="193" s="142" customFormat="1"/>
    <row r="194" s="142" customFormat="1"/>
    <row r="195" s="142" customFormat="1"/>
    <row r="196" s="142" customFormat="1"/>
    <row r="197" s="142" customFormat="1"/>
    <row r="198" s="142" customFormat="1"/>
    <row r="199" s="142" customFormat="1"/>
    <row r="200" s="142" customFormat="1"/>
    <row r="201" s="142" customFormat="1"/>
    <row r="202" s="142" customFormat="1"/>
    <row r="203" s="142" customFormat="1"/>
    <row r="204" s="142" customFormat="1"/>
    <row r="205" s="142" customFormat="1"/>
    <row r="206" s="142" customFormat="1"/>
    <row r="207" s="142" customFormat="1"/>
    <row r="208" s="142" customFormat="1"/>
    <row r="209" s="142" customFormat="1"/>
    <row r="210" s="142" customFormat="1"/>
    <row r="211" s="142" customFormat="1"/>
    <row r="212" s="142" customFormat="1"/>
    <row r="213" s="142" customFormat="1"/>
    <row r="214" s="142" customFormat="1"/>
    <row r="215" s="142" customFormat="1"/>
    <row r="216" s="142" customFormat="1"/>
    <row r="217" s="142" customFormat="1"/>
    <row r="218" s="142" customFormat="1"/>
    <row r="219" s="142" customFormat="1"/>
    <row r="220" s="142" customFormat="1"/>
    <row r="221" s="142" customFormat="1"/>
    <row r="222" s="142" customFormat="1"/>
    <row r="223" s="142" customFormat="1"/>
    <row r="224" s="142" customFormat="1"/>
    <row r="225" s="142" customFormat="1"/>
    <row r="226" s="142" customFormat="1"/>
    <row r="227" s="142" customFormat="1"/>
    <row r="228" s="142" customFormat="1"/>
    <row r="229" s="142" customFormat="1"/>
    <row r="230" s="142" customFormat="1"/>
    <row r="231" s="142" customFormat="1"/>
    <row r="232" s="142" customFormat="1"/>
    <row r="233" s="142" customFormat="1"/>
    <row r="234" s="142" customFormat="1"/>
    <row r="235" s="142" customFormat="1"/>
    <row r="236" s="142" customFormat="1"/>
    <row r="237" s="142" customFormat="1"/>
    <row r="238" s="142" customFormat="1"/>
    <row r="239" s="142" customFormat="1"/>
    <row r="240" s="142" customFormat="1"/>
    <row r="241" s="142" customFormat="1"/>
    <row r="242" s="142" customFormat="1"/>
    <row r="243" s="142" customFormat="1"/>
    <row r="244" s="142" customFormat="1"/>
    <row r="245" s="142" customFormat="1"/>
    <row r="246" s="142" customFormat="1"/>
    <row r="247" s="142" customFormat="1"/>
    <row r="248" s="142" customFormat="1"/>
    <row r="249" s="142" customFormat="1"/>
    <row r="250" s="142" customFormat="1"/>
    <row r="251" s="142" customFormat="1"/>
    <row r="252" s="142" customFormat="1"/>
    <row r="253" s="142" customFormat="1"/>
    <row r="254" s="142" customFormat="1"/>
    <row r="255" s="142" customFormat="1"/>
    <row r="256" s="142" customFormat="1"/>
    <row r="257" s="142" customFormat="1"/>
    <row r="258" s="142" customFormat="1"/>
    <row r="259" s="142" customFormat="1"/>
    <row r="260" s="142" customFormat="1"/>
    <row r="261" s="142" customFormat="1"/>
    <row r="262" s="142" customFormat="1"/>
    <row r="263" s="142" customFormat="1"/>
    <row r="264" s="142" customFormat="1"/>
    <row r="265" s="142" customFormat="1"/>
    <row r="266" s="142" customFormat="1"/>
    <row r="267" s="142" customFormat="1"/>
    <row r="268" s="142" customFormat="1"/>
    <row r="269" s="142" customFormat="1"/>
    <row r="270" s="142" customFormat="1"/>
    <row r="271" s="142" customFormat="1"/>
    <row r="272" s="142" customFormat="1"/>
    <row r="273" s="142" customFormat="1"/>
    <row r="274" s="142" customFormat="1"/>
    <row r="275" s="142" customFormat="1"/>
    <row r="276" s="142" customFormat="1"/>
    <row r="277" s="142" customFormat="1"/>
    <row r="278" s="142" customFormat="1"/>
    <row r="279" s="142" customFormat="1"/>
    <row r="280" s="142" customFormat="1"/>
    <row r="281" s="142" customFormat="1"/>
    <row r="282" s="142" customFormat="1"/>
    <row r="283" s="142" customFormat="1"/>
    <row r="284" s="142" customFormat="1"/>
    <row r="285" s="142" customFormat="1"/>
    <row r="286" s="142" customFormat="1"/>
    <row r="287" s="142" customFormat="1"/>
    <row r="288" s="142" customFormat="1"/>
    <row r="289" s="142" customFormat="1"/>
    <row r="290" s="142" customFormat="1"/>
    <row r="291" s="142" customFormat="1"/>
    <row r="292" s="142" customFormat="1"/>
    <row r="293" s="142" customFormat="1"/>
    <row r="294" s="142" customFormat="1"/>
    <row r="295" s="142" customFormat="1"/>
    <row r="296" s="142" customFormat="1"/>
    <row r="297" s="142" customFormat="1"/>
    <row r="298" s="142" customFormat="1"/>
    <row r="299" s="142" customFormat="1"/>
    <row r="300" s="142" customFormat="1"/>
    <row r="301" s="142" customFormat="1"/>
    <row r="302" s="142" customFormat="1"/>
    <row r="303" s="142" customFormat="1"/>
    <row r="304" s="142" customFormat="1"/>
    <row r="305" s="142" customFormat="1"/>
    <row r="306" s="142" customFormat="1"/>
    <row r="307" s="142" customFormat="1"/>
    <row r="308" s="142" customFormat="1"/>
    <row r="309" s="142" customFormat="1"/>
    <row r="310" s="142" customFormat="1"/>
    <row r="311" s="142" customFormat="1"/>
    <row r="312" s="142" customFormat="1"/>
    <row r="313" s="142" customFormat="1"/>
    <row r="314" s="142" customFormat="1"/>
    <row r="315" s="142" customFormat="1"/>
    <row r="316" s="142" customFormat="1"/>
    <row r="317" s="142" customFormat="1"/>
    <row r="318" s="142" customFormat="1"/>
    <row r="319" s="142" customFormat="1"/>
    <row r="320" s="142" customFormat="1"/>
    <row r="321" s="142" customFormat="1"/>
    <row r="322" s="142" customFormat="1"/>
    <row r="323" s="142" customFormat="1"/>
    <row r="324" s="142" customFormat="1"/>
    <row r="325" s="142" customFormat="1"/>
    <row r="326" s="142" customFormat="1"/>
    <row r="327" s="142" customFormat="1"/>
    <row r="328" s="142" customFormat="1"/>
    <row r="329" s="142" customFormat="1"/>
    <row r="330" s="142" customFormat="1"/>
    <row r="331" s="142" customFormat="1"/>
    <row r="332" s="142" customFormat="1"/>
    <row r="333" s="142" customFormat="1"/>
    <row r="334" s="142" customFormat="1"/>
    <row r="335" s="142" customFormat="1"/>
    <row r="336" s="142" customFormat="1"/>
    <row r="337" s="142" customFormat="1"/>
    <row r="338" s="142" customFormat="1"/>
    <row r="339" s="142" customFormat="1"/>
    <row r="340" s="142" customFormat="1"/>
    <row r="341" s="142" customFormat="1"/>
    <row r="342" s="142" customFormat="1"/>
    <row r="343" s="142" customFormat="1"/>
    <row r="344" s="142" customFormat="1"/>
    <row r="345" s="142" customFormat="1"/>
    <row r="346" s="142" customFormat="1"/>
    <row r="347" s="142" customFormat="1"/>
    <row r="348" s="142" customFormat="1"/>
    <row r="349" s="142" customFormat="1"/>
    <row r="350" s="142" customFormat="1"/>
    <row r="351" s="142" customFormat="1"/>
    <row r="352" s="142" customFormat="1"/>
    <row r="353" s="142" customFormat="1"/>
    <row r="354" s="142" customFormat="1"/>
    <row r="355" s="142" customFormat="1"/>
    <row r="356" s="142" customFormat="1"/>
    <row r="357" s="142" customFormat="1"/>
    <row r="358" s="142" customFormat="1"/>
    <row r="359" s="142" customFormat="1"/>
    <row r="360" s="142" customFormat="1"/>
    <row r="361" s="142" customFormat="1"/>
    <row r="362" s="142" customFormat="1"/>
    <row r="363" s="142" customFormat="1"/>
    <row r="364" s="142" customFormat="1"/>
    <row r="365" s="142" customFormat="1"/>
    <row r="366" s="142" customFormat="1"/>
    <row r="367" s="142" customFormat="1"/>
    <row r="368" s="142" customFormat="1"/>
    <row r="369" s="142" customFormat="1"/>
    <row r="370" s="142" customFormat="1"/>
    <row r="371" s="142" customFormat="1"/>
    <row r="372" s="142" customFormat="1"/>
    <row r="373" s="142" customFormat="1"/>
    <row r="374" s="142" customFormat="1"/>
    <row r="375" s="142" customFormat="1"/>
    <row r="376" s="142" customFormat="1"/>
    <row r="377" s="142" customFormat="1"/>
    <row r="378" s="142" customFormat="1"/>
    <row r="379" s="142" customFormat="1"/>
    <row r="380" s="142" customFormat="1"/>
    <row r="381" s="142" customFormat="1"/>
    <row r="382" s="142" customFormat="1"/>
    <row r="383" s="142" customFormat="1"/>
    <row r="384" s="142" customFormat="1"/>
    <row r="385" s="142" customFormat="1"/>
    <row r="386" s="142" customFormat="1"/>
    <row r="387" s="142" customFormat="1"/>
    <row r="388" s="142" customFormat="1"/>
    <row r="389" s="142" customFormat="1"/>
    <row r="390" s="142" customFormat="1"/>
    <row r="391" s="142" customFormat="1"/>
    <row r="392" s="142" customFormat="1"/>
    <row r="393" s="142" customFormat="1"/>
    <row r="394" s="142" customFormat="1"/>
    <row r="395" s="142" customFormat="1"/>
    <row r="396" s="142" customFormat="1"/>
    <row r="397" s="142" customFormat="1"/>
    <row r="398" s="142" customFormat="1"/>
    <row r="399" s="142" customFormat="1"/>
    <row r="400" s="142" customFormat="1"/>
    <row r="401" s="142" customFormat="1"/>
    <row r="402" s="142" customFormat="1"/>
    <row r="403" s="142" customFormat="1"/>
    <row r="404" s="142" customFormat="1"/>
    <row r="405" s="142" customFormat="1"/>
    <row r="406" s="142" customFormat="1"/>
    <row r="407" s="142" customFormat="1"/>
    <row r="408" s="142" customFormat="1"/>
    <row r="409" s="142" customFormat="1"/>
    <row r="410" s="142" customFormat="1"/>
    <row r="411" s="142" customFormat="1"/>
    <row r="412" s="142" customFormat="1"/>
    <row r="413" s="142" customFormat="1"/>
    <row r="414" s="142" customFormat="1"/>
    <row r="415" s="142" customFormat="1"/>
    <row r="416" s="142" customFormat="1"/>
    <row r="417" s="142" customFormat="1"/>
    <row r="418" s="142" customFormat="1"/>
    <row r="419" s="142" customFormat="1"/>
    <row r="420" s="142" customFormat="1"/>
    <row r="421" s="142" customFormat="1"/>
    <row r="422" s="142" customFormat="1"/>
    <row r="423" s="142" customFormat="1"/>
    <row r="424" s="142" customFormat="1"/>
    <row r="425" s="142" customFormat="1"/>
    <row r="426" s="142" customFormat="1"/>
    <row r="427" s="142" customFormat="1"/>
    <row r="428" s="142" customFormat="1"/>
    <row r="429" s="142" customFormat="1"/>
    <row r="430" s="142" customFormat="1"/>
    <row r="431" s="142" customFormat="1"/>
    <row r="432" s="142" customFormat="1"/>
    <row r="433" s="142" customFormat="1"/>
    <row r="434" s="142" customFormat="1"/>
    <row r="435" s="142" customFormat="1"/>
    <row r="436" s="142" customFormat="1"/>
    <row r="437" s="142" customFormat="1"/>
    <row r="438" s="142" customFormat="1"/>
    <row r="439" s="142" customFormat="1"/>
    <row r="440" s="142" customFormat="1"/>
    <row r="441" s="142" customFormat="1"/>
    <row r="442" s="142" customFormat="1"/>
    <row r="443" s="142" customFormat="1"/>
    <row r="444" s="142" customFormat="1"/>
    <row r="445" s="142" customFormat="1"/>
    <row r="446" s="142" customFormat="1"/>
    <row r="447" s="142" customFormat="1"/>
    <row r="448" s="142" customFormat="1"/>
    <row r="449" s="142" customFormat="1"/>
    <row r="450" s="142" customFormat="1"/>
    <row r="451" s="142" customFormat="1"/>
    <row r="452" s="142" customFormat="1"/>
    <row r="453" s="142" customFormat="1"/>
    <row r="454" s="142" customFormat="1"/>
    <row r="455" s="142" customFormat="1"/>
    <row r="456" s="142" customFormat="1"/>
    <row r="457" s="142" customFormat="1"/>
    <row r="458" s="142" customFormat="1"/>
    <row r="459" s="142" customFormat="1"/>
    <row r="460" s="142" customFormat="1"/>
    <row r="461" s="142" customFormat="1"/>
    <row r="462" s="142" customFormat="1"/>
    <row r="463" s="142" customFormat="1"/>
    <row r="464" s="142" customFormat="1"/>
    <row r="465" s="142" customFormat="1"/>
    <row r="466" s="142" customFormat="1"/>
    <row r="467" s="142" customFormat="1"/>
    <row r="468" s="142" customFormat="1"/>
    <row r="469" s="142" customFormat="1"/>
    <row r="470" s="142" customFormat="1"/>
    <row r="471" s="142" customFormat="1"/>
    <row r="472" s="142" customFormat="1"/>
    <row r="473" s="142" customFormat="1"/>
    <row r="474" s="142" customFormat="1"/>
    <row r="475" s="142" customFormat="1"/>
    <row r="476" s="142" customFormat="1"/>
    <row r="477" s="142" customFormat="1"/>
    <row r="478" s="142" customFormat="1"/>
    <row r="479" s="142" customFormat="1"/>
    <row r="480" s="142" customFormat="1"/>
    <row r="481" s="142" customFormat="1"/>
    <row r="482" s="142" customFormat="1"/>
    <row r="483" s="142" customFormat="1"/>
    <row r="484" s="142" customFormat="1"/>
    <row r="485" s="142" customFormat="1"/>
    <row r="486" s="142" customFormat="1"/>
    <row r="487" s="142" customFormat="1"/>
    <row r="488" s="142" customFormat="1"/>
    <row r="489" s="142" customFormat="1"/>
    <row r="490" s="142" customFormat="1"/>
    <row r="491" s="142" customFormat="1"/>
    <row r="492" s="142" customFormat="1"/>
    <row r="493" s="142" customFormat="1"/>
    <row r="494" s="142" customFormat="1"/>
    <row r="495" s="142" customFormat="1"/>
    <row r="496" s="142" customFormat="1"/>
    <row r="497" s="142" customFormat="1"/>
    <row r="498" s="142" customFormat="1"/>
    <row r="499" s="142" customFormat="1"/>
    <row r="500" s="142" customFormat="1"/>
    <row r="501" s="142" customFormat="1"/>
    <row r="502" s="142" customFormat="1"/>
    <row r="503" s="142" customFormat="1"/>
    <row r="504" s="142" customFormat="1"/>
    <row r="505" s="142" customFormat="1"/>
    <row r="506" s="142" customFormat="1"/>
    <row r="507" s="142" customFormat="1"/>
    <row r="508" s="142" customFormat="1"/>
    <row r="509" s="142" customFormat="1"/>
    <row r="510" s="142" customFormat="1"/>
    <row r="511" s="142" customFormat="1"/>
    <row r="512" s="142" customFormat="1"/>
    <row r="513" s="142" customFormat="1"/>
    <row r="514" s="142" customFormat="1"/>
    <row r="515" s="142" customFormat="1"/>
    <row r="516" s="142" customFormat="1"/>
    <row r="517" s="142" customFormat="1"/>
    <row r="518" s="142" customFormat="1"/>
    <row r="519" s="142" customFormat="1"/>
    <row r="520" s="142" customFormat="1"/>
    <row r="521" s="142" customFormat="1"/>
    <row r="522" s="142" customFormat="1"/>
    <row r="523" s="142" customFormat="1"/>
    <row r="524" s="142" customFormat="1"/>
    <row r="525" s="142" customFormat="1"/>
    <row r="526" s="142" customFormat="1"/>
    <row r="527" s="142" customFormat="1"/>
    <row r="528" s="142" customFormat="1"/>
    <row r="529" s="142" customFormat="1"/>
    <row r="530" s="142" customFormat="1"/>
    <row r="531" s="142" customFormat="1"/>
    <row r="532" s="142" customFormat="1"/>
    <row r="533" s="142" customFormat="1"/>
    <row r="534" s="142" customFormat="1"/>
    <row r="535" s="142" customFormat="1"/>
    <row r="536" s="142" customFormat="1"/>
    <row r="537" s="142" customFormat="1"/>
    <row r="538" s="142" customFormat="1"/>
    <row r="539" s="142" customFormat="1"/>
    <row r="540" s="142" customFormat="1"/>
    <row r="541" s="142" customFormat="1"/>
    <row r="542" s="142" customFormat="1"/>
    <row r="543" s="142" customFormat="1"/>
    <row r="544" s="142" customFormat="1"/>
    <row r="545" s="142" customFormat="1"/>
    <row r="546" s="142" customFormat="1"/>
    <row r="547" s="142" customFormat="1"/>
    <row r="548" s="142" customFormat="1"/>
    <row r="549" s="142" customFormat="1"/>
    <row r="550" s="142" customFormat="1"/>
    <row r="551" s="142" customFormat="1"/>
    <row r="552" s="142" customFormat="1"/>
    <row r="553" s="142" customFormat="1"/>
    <row r="554" s="142" customFormat="1"/>
    <row r="555" s="142" customFormat="1"/>
    <row r="556" s="142" customFormat="1"/>
    <row r="557" s="142" customFormat="1"/>
    <row r="558" s="142" customFormat="1"/>
    <row r="559" s="142" customFormat="1"/>
    <row r="560" s="142" customFormat="1"/>
    <row r="561" s="142" customFormat="1"/>
    <row r="562" s="142" customFormat="1"/>
    <row r="563" s="142" customFormat="1"/>
    <row r="564" s="142" customFormat="1"/>
    <row r="565" s="142" customFormat="1"/>
    <row r="566" s="142" customFormat="1"/>
    <row r="567" s="142" customFormat="1"/>
    <row r="568" s="142" customFormat="1"/>
    <row r="569" s="142" customFormat="1"/>
    <row r="570" s="142" customFormat="1"/>
    <row r="571" s="142" customFormat="1"/>
    <row r="572" s="142" customFormat="1"/>
    <row r="573" s="142" customFormat="1"/>
    <row r="574" s="142" customFormat="1"/>
    <row r="575" s="142" customFormat="1"/>
    <row r="576" s="142" customFormat="1"/>
    <row r="577" s="142" customFormat="1"/>
    <row r="578" s="142" customFormat="1"/>
    <row r="579" s="142" customFormat="1"/>
    <row r="580" s="142" customFormat="1"/>
    <row r="581" s="142" customFormat="1"/>
    <row r="582" s="142" customFormat="1"/>
    <row r="583" s="142" customFormat="1"/>
    <row r="584" s="142" customFormat="1"/>
    <row r="585" s="142" customFormat="1"/>
    <row r="586" s="142" customFormat="1"/>
    <row r="587" s="142" customFormat="1"/>
    <row r="588" s="142" customFormat="1"/>
    <row r="589" s="142" customFormat="1"/>
    <row r="590" s="142" customFormat="1"/>
    <row r="591" s="142" customFormat="1"/>
    <row r="592" s="142" customFormat="1"/>
    <row r="593" s="142" customFormat="1"/>
    <row r="594" s="142" customFormat="1"/>
    <row r="595" s="142" customFormat="1"/>
    <row r="596" s="142" customFormat="1"/>
    <row r="597" s="142" customFormat="1"/>
    <row r="598" s="142" customFormat="1"/>
    <row r="599" s="142" customFormat="1"/>
    <row r="600" s="142" customFormat="1"/>
    <row r="601" s="142" customFormat="1"/>
    <row r="602" s="142" customFormat="1"/>
    <row r="603" s="142" customFormat="1"/>
    <row r="604" s="142" customFormat="1"/>
    <row r="605" s="142" customFormat="1"/>
    <row r="606" s="142" customFormat="1"/>
    <row r="607" s="142" customFormat="1"/>
    <row r="608" s="142" customFormat="1"/>
    <row r="609" s="142" customFormat="1"/>
    <row r="610" s="142" customFormat="1"/>
    <row r="611" s="142" customFormat="1"/>
    <row r="612" s="142" customFormat="1"/>
    <row r="613" s="142" customFormat="1"/>
    <row r="614" s="142" customFormat="1"/>
    <row r="615" s="142" customFormat="1"/>
    <row r="616" s="142" customFormat="1"/>
    <row r="617" s="142" customFormat="1"/>
    <row r="618" s="142" customFormat="1"/>
    <row r="619" s="142" customFormat="1"/>
    <row r="620" s="142" customFormat="1"/>
    <row r="621" s="142" customFormat="1"/>
    <row r="622" s="142" customFormat="1"/>
    <row r="623" s="142" customFormat="1"/>
    <row r="624" s="142" customFormat="1"/>
    <row r="625" s="142" customFormat="1"/>
    <row r="626" s="142" customFormat="1"/>
    <row r="627" s="142" customFormat="1"/>
    <row r="628" s="142" customFormat="1"/>
    <row r="629" s="142" customFormat="1"/>
    <row r="630" s="142" customFormat="1"/>
    <row r="631" s="142" customFormat="1"/>
    <row r="632" s="142" customFormat="1"/>
    <row r="633" s="142" customFormat="1"/>
    <row r="634" s="142" customFormat="1"/>
    <row r="635" s="142" customFormat="1"/>
    <row r="636" s="142" customFormat="1"/>
    <row r="637" s="142" customFormat="1"/>
    <row r="638" s="142" customFormat="1"/>
    <row r="639" s="142" customFormat="1"/>
    <row r="640" s="142" customFormat="1"/>
    <row r="641" s="142" customFormat="1"/>
    <row r="642" s="142" customFormat="1"/>
    <row r="643" s="142" customFormat="1"/>
    <row r="644" s="142" customFormat="1"/>
    <row r="645" s="142" customFormat="1"/>
    <row r="646" s="142" customFormat="1"/>
    <row r="647" s="142" customFormat="1"/>
    <row r="648" s="142" customFormat="1"/>
    <row r="649" s="142" customFormat="1"/>
    <row r="650" s="142" customFormat="1"/>
    <row r="651" s="142" customFormat="1"/>
    <row r="652" s="142" customFormat="1"/>
    <row r="653" s="142" customFormat="1"/>
    <row r="654" s="142" customFormat="1"/>
    <row r="655" s="142" customFormat="1"/>
    <row r="656" s="142" customFormat="1"/>
    <row r="657" s="142" customFormat="1"/>
    <row r="658" s="142" customFormat="1"/>
    <row r="659" s="142" customFormat="1"/>
    <row r="660" s="142" customFormat="1"/>
    <row r="661" s="142" customFormat="1"/>
    <row r="662" s="142" customFormat="1"/>
    <row r="663" s="142" customFormat="1"/>
    <row r="664" s="142" customFormat="1"/>
    <row r="665" s="142" customFormat="1"/>
    <row r="666" s="142" customFormat="1"/>
    <row r="667" s="142" customFormat="1"/>
    <row r="668" s="142" customFormat="1"/>
    <row r="669" s="142" customFormat="1"/>
    <row r="670" s="142" customFormat="1"/>
    <row r="671" s="142" customFormat="1"/>
    <row r="672" s="142" customFormat="1"/>
    <row r="673" s="142" customFormat="1"/>
    <row r="674" s="142" customFormat="1"/>
    <row r="675" s="142" customFormat="1"/>
    <row r="676" s="142" customFormat="1"/>
    <row r="677" s="142" customFormat="1"/>
    <row r="678" s="142" customFormat="1"/>
    <row r="679" s="142" customFormat="1"/>
    <row r="680" s="142" customFormat="1"/>
    <row r="681" s="142" customFormat="1"/>
    <row r="682" s="142" customFormat="1"/>
    <row r="683" s="142" customFormat="1"/>
    <row r="684" s="142" customFormat="1"/>
    <row r="685" s="142" customFormat="1"/>
    <row r="686" s="142" customFormat="1"/>
    <row r="687" s="142" customFormat="1"/>
    <row r="688" s="142" customFormat="1"/>
    <row r="689" s="142" customFormat="1"/>
    <row r="690" s="142" customFormat="1"/>
    <row r="691" s="142" customFormat="1"/>
    <row r="692" s="142" customFormat="1"/>
    <row r="693" s="142" customFormat="1"/>
    <row r="694" s="142" customFormat="1"/>
    <row r="695" s="142" customFormat="1"/>
    <row r="696" s="142" customFormat="1"/>
    <row r="697" s="142" customFormat="1"/>
    <row r="698" s="142" customFormat="1"/>
    <row r="699" s="142" customFormat="1"/>
    <row r="700" s="142" customFormat="1"/>
    <row r="701" s="142" customFormat="1"/>
    <row r="702" s="142" customFormat="1"/>
    <row r="703" s="142" customFormat="1"/>
    <row r="704" s="142" customFormat="1"/>
    <row r="705" s="142" customFormat="1"/>
    <row r="706" s="142" customFormat="1"/>
    <row r="707" s="142" customFormat="1"/>
    <row r="708" s="142" customFormat="1"/>
    <row r="709" s="142" customFormat="1"/>
    <row r="710" s="142" customFormat="1"/>
    <row r="711" s="142" customFormat="1"/>
    <row r="712" s="142" customFormat="1"/>
    <row r="713" s="142" customFormat="1"/>
    <row r="714" s="142" customFormat="1"/>
    <row r="715" s="142" customFormat="1"/>
    <row r="716" s="142" customFormat="1"/>
    <row r="717" s="142" customFormat="1"/>
    <row r="718" s="142" customFormat="1"/>
    <row r="719" s="142" customFormat="1"/>
    <row r="720" s="142" customFormat="1"/>
    <row r="721" s="142" customFormat="1"/>
    <row r="722" s="142" customFormat="1"/>
    <row r="723" s="142" customFormat="1"/>
    <row r="724" s="142" customFormat="1"/>
    <row r="725" s="142" customFormat="1"/>
    <row r="726" s="142" customFormat="1"/>
    <row r="727" s="142" customFormat="1"/>
    <row r="728" s="142" customFormat="1"/>
    <row r="729" s="142" customFormat="1"/>
    <row r="730" s="142" customFormat="1"/>
    <row r="731" s="142" customFormat="1"/>
    <row r="732" s="142" customFormat="1"/>
    <row r="733" s="142" customFormat="1"/>
    <row r="734" s="142" customFormat="1"/>
    <row r="735" s="142" customFormat="1"/>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RowHeight="14.4"/>
  <cols>
    <col min="2" max="2" width="40.44140625" customWidth="1"/>
    <col min="3" max="3" width="74.88671875" hidden="1" customWidth="1"/>
    <col min="4" max="4" width="147.88671875" customWidth="1"/>
    <col min="5" max="5" width="26.109375" style="179" customWidth="1"/>
    <col min="11" max="258" width="11.44140625" style="142"/>
  </cols>
  <sheetData>
    <row r="1" spans="1:10" s="142" customFormat="1">
      <c r="E1" s="157"/>
    </row>
    <row r="2" spans="1:10" ht="33">
      <c r="A2" s="123"/>
      <c r="B2" s="472" t="s">
        <v>333</v>
      </c>
      <c r="C2" s="472"/>
      <c r="D2" s="472"/>
      <c r="E2" s="472"/>
      <c r="F2" s="123"/>
      <c r="G2" s="123"/>
      <c r="H2" s="123"/>
      <c r="I2" s="123"/>
      <c r="J2" s="123"/>
    </row>
    <row r="3" spans="1:10">
      <c r="A3" s="123"/>
      <c r="B3" s="143"/>
      <c r="C3" s="143"/>
      <c r="D3" s="143"/>
      <c r="E3" s="158"/>
      <c r="F3" s="123"/>
      <c r="G3" s="123"/>
      <c r="H3" s="123"/>
      <c r="I3" s="123"/>
      <c r="J3" s="123"/>
    </row>
    <row r="4" spans="1:10" ht="60">
      <c r="A4" s="123"/>
      <c r="B4" s="159"/>
      <c r="C4" s="160" t="s">
        <v>334</v>
      </c>
      <c r="D4" s="160" t="s">
        <v>335</v>
      </c>
      <c r="E4" s="158"/>
      <c r="F4" s="123"/>
      <c r="G4" s="123"/>
      <c r="H4" s="123"/>
      <c r="I4" s="123"/>
      <c r="J4" s="123"/>
    </row>
    <row r="5" spans="1:10" ht="76.5" customHeight="1">
      <c r="A5" s="161" t="s">
        <v>336</v>
      </c>
      <c r="B5" s="162" t="s">
        <v>337</v>
      </c>
      <c r="C5" s="163" t="s">
        <v>338</v>
      </c>
      <c r="D5" s="164" t="s">
        <v>339</v>
      </c>
      <c r="E5" s="165">
        <v>0.2</v>
      </c>
      <c r="F5" s="123"/>
      <c r="G5" s="123"/>
      <c r="H5" s="123"/>
      <c r="I5" s="123"/>
      <c r="J5" s="123"/>
    </row>
    <row r="6" spans="1:10" ht="97.2">
      <c r="A6" s="161" t="s">
        <v>340</v>
      </c>
      <c r="B6" s="166" t="s">
        <v>340</v>
      </c>
      <c r="C6" s="167" t="s">
        <v>341</v>
      </c>
      <c r="D6" s="168" t="s">
        <v>342</v>
      </c>
      <c r="E6" s="165">
        <v>0.4</v>
      </c>
      <c r="F6" s="123"/>
      <c r="G6" s="123"/>
      <c r="H6" s="123"/>
      <c r="I6" s="123"/>
      <c r="J6" s="123"/>
    </row>
    <row r="7" spans="1:10" ht="64.8">
      <c r="A7" s="161" t="s">
        <v>343</v>
      </c>
      <c r="B7" s="169" t="s">
        <v>344</v>
      </c>
      <c r="C7" s="167" t="s">
        <v>345</v>
      </c>
      <c r="D7" s="168" t="s">
        <v>346</v>
      </c>
      <c r="E7" s="165">
        <v>0.6</v>
      </c>
      <c r="F7" s="123"/>
      <c r="G7" s="123"/>
      <c r="H7" s="123"/>
      <c r="I7" s="123"/>
      <c r="J7" s="123"/>
    </row>
    <row r="8" spans="1:10" ht="64.8">
      <c r="A8" s="161" t="s">
        <v>347</v>
      </c>
      <c r="B8" s="170" t="s">
        <v>348</v>
      </c>
      <c r="C8" s="167" t="s">
        <v>349</v>
      </c>
      <c r="D8" s="168" t="s">
        <v>350</v>
      </c>
      <c r="E8" s="165">
        <v>0.8</v>
      </c>
      <c r="F8" s="123"/>
      <c r="G8" s="123"/>
      <c r="H8" s="123"/>
      <c r="I8" s="123"/>
      <c r="J8" s="123"/>
    </row>
    <row r="9" spans="1:10" ht="64.8">
      <c r="A9" s="161" t="s">
        <v>351</v>
      </c>
      <c r="B9" s="171" t="s">
        <v>352</v>
      </c>
      <c r="C9" s="167" t="s">
        <v>353</v>
      </c>
      <c r="D9" s="168" t="s">
        <v>354</v>
      </c>
      <c r="E9" s="165">
        <v>1</v>
      </c>
      <c r="F9" s="123"/>
      <c r="G9" s="123"/>
      <c r="H9" s="123"/>
      <c r="I9" s="123"/>
      <c r="J9" s="123"/>
    </row>
    <row r="10" spans="1:10" ht="20.399999999999999">
      <c r="A10" s="161"/>
      <c r="B10" s="161"/>
      <c r="C10" s="172"/>
      <c r="D10" s="172"/>
      <c r="E10" s="158"/>
      <c r="F10" s="123"/>
      <c r="G10" s="123"/>
      <c r="H10" s="123"/>
      <c r="I10" s="123"/>
      <c r="J10" s="123"/>
    </row>
    <row r="11" spans="1:10" ht="60">
      <c r="A11" s="161"/>
      <c r="B11" s="159"/>
      <c r="C11" s="160" t="s">
        <v>334</v>
      </c>
      <c r="D11" s="160" t="s">
        <v>355</v>
      </c>
      <c r="E11" s="158"/>
      <c r="F11" s="123"/>
      <c r="G11" s="123"/>
      <c r="H11" s="123"/>
      <c r="I11" s="123"/>
      <c r="J11" s="123"/>
    </row>
    <row r="12" spans="1:10" ht="79.5" customHeight="1">
      <c r="A12" s="161"/>
      <c r="B12" s="162" t="s">
        <v>337</v>
      </c>
      <c r="C12" s="163" t="s">
        <v>338</v>
      </c>
      <c r="D12" s="173" t="s">
        <v>356</v>
      </c>
      <c r="E12" s="165">
        <v>0.2</v>
      </c>
      <c r="F12" s="123"/>
      <c r="G12" s="123"/>
      <c r="H12" s="123"/>
      <c r="I12" s="123"/>
      <c r="J12" s="123"/>
    </row>
    <row r="13" spans="1:10" ht="32.4">
      <c r="A13" s="161"/>
      <c r="B13" s="166" t="s">
        <v>340</v>
      </c>
      <c r="C13" s="167" t="s">
        <v>341</v>
      </c>
      <c r="D13" s="173" t="s">
        <v>357</v>
      </c>
      <c r="E13" s="165">
        <v>0.4</v>
      </c>
      <c r="F13" s="123"/>
      <c r="G13" s="123"/>
      <c r="H13" s="123"/>
      <c r="I13" s="123"/>
      <c r="J13" s="123"/>
    </row>
    <row r="14" spans="1:10" ht="32.4">
      <c r="A14" s="161"/>
      <c r="B14" s="169" t="s">
        <v>344</v>
      </c>
      <c r="C14" s="167" t="s">
        <v>345</v>
      </c>
      <c r="D14" s="173" t="s">
        <v>358</v>
      </c>
      <c r="E14" s="165">
        <v>0.6</v>
      </c>
      <c r="F14" s="123"/>
      <c r="G14" s="123"/>
      <c r="H14" s="123"/>
      <c r="I14" s="123"/>
      <c r="J14" s="123"/>
    </row>
    <row r="15" spans="1:10" ht="32.4">
      <c r="A15" s="161"/>
      <c r="B15" s="170" t="s">
        <v>348</v>
      </c>
      <c r="C15" s="167" t="s">
        <v>349</v>
      </c>
      <c r="D15" s="173" t="s">
        <v>359</v>
      </c>
      <c r="E15" s="165">
        <v>0.8</v>
      </c>
      <c r="F15" s="123"/>
      <c r="G15" s="123"/>
      <c r="H15" s="123"/>
      <c r="I15" s="123"/>
      <c r="J15" s="123"/>
    </row>
    <row r="16" spans="1:10" ht="46.5" customHeight="1">
      <c r="A16" s="161"/>
      <c r="B16" s="171" t="s">
        <v>352</v>
      </c>
      <c r="C16" s="167" t="s">
        <v>353</v>
      </c>
      <c r="D16" s="173" t="s">
        <v>360</v>
      </c>
      <c r="E16" s="165">
        <v>1</v>
      </c>
      <c r="F16" s="123"/>
      <c r="G16" s="123"/>
      <c r="H16" s="123"/>
      <c r="I16" s="123"/>
      <c r="J16" s="123"/>
    </row>
    <row r="17" spans="1:10" ht="20.399999999999999">
      <c r="A17" s="161"/>
      <c r="B17" s="161"/>
      <c r="C17" s="172"/>
      <c r="D17" s="172"/>
      <c r="E17" s="158"/>
      <c r="F17" s="123"/>
      <c r="G17" s="123"/>
      <c r="H17" s="123"/>
      <c r="I17" s="123"/>
      <c r="J17" s="123"/>
    </row>
    <row r="18" spans="1:10">
      <c r="A18" s="161"/>
      <c r="B18" s="174"/>
      <c r="C18" s="174"/>
      <c r="D18" s="174"/>
      <c r="E18" s="158"/>
      <c r="F18" s="123"/>
      <c r="G18" s="123"/>
      <c r="H18" s="123"/>
      <c r="I18" s="123"/>
      <c r="J18" s="123"/>
    </row>
    <row r="19" spans="1:10" ht="60">
      <c r="A19" s="161"/>
      <c r="B19" s="159"/>
      <c r="C19" s="160" t="s">
        <v>334</v>
      </c>
      <c r="D19" s="160" t="s">
        <v>47</v>
      </c>
      <c r="E19" s="158"/>
      <c r="F19" s="123"/>
      <c r="G19" s="123"/>
      <c r="H19" s="123"/>
      <c r="I19" s="123"/>
      <c r="J19" s="123"/>
    </row>
    <row r="20" spans="1:10" ht="57.75" customHeight="1">
      <c r="A20" s="161"/>
      <c r="B20" s="162" t="s">
        <v>337</v>
      </c>
      <c r="C20" s="163" t="s">
        <v>338</v>
      </c>
      <c r="D20" s="173" t="s">
        <v>361</v>
      </c>
      <c r="E20" s="165">
        <v>0.2</v>
      </c>
      <c r="F20" s="123"/>
      <c r="G20" s="123"/>
      <c r="H20" s="123"/>
      <c r="I20" s="123"/>
      <c r="J20" s="123"/>
    </row>
    <row r="21" spans="1:10" ht="54" customHeight="1">
      <c r="A21" s="161"/>
      <c r="B21" s="166" t="s">
        <v>340</v>
      </c>
      <c r="C21" s="167" t="s">
        <v>341</v>
      </c>
      <c r="D21" s="173" t="s">
        <v>362</v>
      </c>
      <c r="E21" s="165">
        <v>0.4</v>
      </c>
      <c r="F21" s="123"/>
      <c r="G21" s="123"/>
      <c r="H21" s="123"/>
      <c r="I21" s="123"/>
      <c r="J21" s="123"/>
    </row>
    <row r="22" spans="1:10" ht="64.5" customHeight="1">
      <c r="A22" s="161"/>
      <c r="B22" s="169" t="s">
        <v>344</v>
      </c>
      <c r="C22" s="167" t="s">
        <v>345</v>
      </c>
      <c r="D22" s="173" t="s">
        <v>63</v>
      </c>
      <c r="E22" s="165">
        <v>0.6</v>
      </c>
      <c r="F22" s="123"/>
      <c r="G22" s="123"/>
      <c r="H22" s="123"/>
      <c r="I22" s="123"/>
      <c r="J22" s="123"/>
    </row>
    <row r="23" spans="1:10" ht="51.75" customHeight="1">
      <c r="A23" s="161"/>
      <c r="B23" s="170" t="s">
        <v>348</v>
      </c>
      <c r="C23" s="167" t="s">
        <v>349</v>
      </c>
      <c r="D23" s="173" t="s">
        <v>363</v>
      </c>
      <c r="E23" s="165">
        <v>0.8</v>
      </c>
      <c r="F23" s="123"/>
      <c r="G23" s="123"/>
      <c r="H23" s="123"/>
      <c r="I23" s="123"/>
      <c r="J23" s="123"/>
    </row>
    <row r="24" spans="1:10" ht="51.75" customHeight="1">
      <c r="A24" s="161"/>
      <c r="B24" s="171" t="s">
        <v>352</v>
      </c>
      <c r="C24" s="167" t="s">
        <v>353</v>
      </c>
      <c r="D24" s="173" t="s">
        <v>364</v>
      </c>
      <c r="E24" s="165">
        <v>1</v>
      </c>
      <c r="F24" s="123"/>
      <c r="G24" s="123"/>
      <c r="H24" s="123"/>
      <c r="I24" s="123"/>
      <c r="J24" s="123"/>
    </row>
    <row r="25" spans="1:10">
      <c r="A25" s="161"/>
      <c r="B25" s="174"/>
      <c r="C25" s="174"/>
      <c r="D25" s="174"/>
      <c r="E25" s="158"/>
      <c r="F25" s="123"/>
      <c r="G25" s="123"/>
      <c r="H25" s="123"/>
      <c r="I25" s="123"/>
      <c r="J25" s="123"/>
    </row>
    <row r="26" spans="1:10">
      <c r="A26" s="161"/>
      <c r="B26" s="174"/>
      <c r="C26" s="174"/>
      <c r="D26" s="174"/>
      <c r="E26" s="158"/>
      <c r="F26" s="123"/>
      <c r="G26" s="123"/>
      <c r="H26" s="123"/>
      <c r="I26" s="123"/>
      <c r="J26" s="123"/>
    </row>
    <row r="27" spans="1:10">
      <c r="A27" s="161"/>
      <c r="B27" s="174"/>
      <c r="C27" s="174"/>
      <c r="D27" s="174"/>
      <c r="E27" s="158"/>
      <c r="F27" s="123"/>
      <c r="G27" s="123"/>
      <c r="H27" s="123"/>
      <c r="I27" s="123"/>
      <c r="J27" s="123"/>
    </row>
    <row r="28" spans="1:10">
      <c r="A28" s="161"/>
      <c r="B28" s="174"/>
      <c r="C28" s="174"/>
      <c r="D28" s="174"/>
      <c r="E28" s="158"/>
      <c r="F28" s="123"/>
      <c r="G28" s="123"/>
      <c r="H28" s="123"/>
      <c r="I28" s="123"/>
      <c r="J28" s="123"/>
    </row>
    <row r="29" spans="1:10" ht="60">
      <c r="A29" s="161"/>
      <c r="B29" s="159"/>
      <c r="C29" s="160" t="s">
        <v>334</v>
      </c>
      <c r="D29" s="160" t="s">
        <v>365</v>
      </c>
      <c r="E29" s="158"/>
      <c r="F29" s="123"/>
      <c r="G29" s="123"/>
      <c r="H29" s="123"/>
      <c r="I29" s="123"/>
      <c r="J29" s="123"/>
    </row>
    <row r="30" spans="1:10" ht="75.75" customHeight="1">
      <c r="A30" s="161"/>
      <c r="B30" s="162" t="s">
        <v>337</v>
      </c>
      <c r="C30" s="163" t="s">
        <v>338</v>
      </c>
      <c r="D30" s="173" t="s">
        <v>366</v>
      </c>
      <c r="E30" s="165">
        <v>0.2</v>
      </c>
      <c r="F30" s="123"/>
      <c r="G30" s="123"/>
      <c r="H30" s="123"/>
      <c r="I30" s="123"/>
      <c r="J30" s="123"/>
    </row>
    <row r="31" spans="1:10" ht="65.25" customHeight="1">
      <c r="A31" s="161"/>
      <c r="B31" s="166" t="s">
        <v>340</v>
      </c>
      <c r="C31" s="167" t="s">
        <v>341</v>
      </c>
      <c r="D31" s="173" t="s">
        <v>367</v>
      </c>
      <c r="E31" s="165">
        <v>0.4</v>
      </c>
      <c r="F31" s="123"/>
      <c r="G31" s="123"/>
      <c r="H31" s="123"/>
      <c r="I31" s="123"/>
      <c r="J31" s="123"/>
    </row>
    <row r="32" spans="1:10" ht="57" customHeight="1">
      <c r="A32" s="161"/>
      <c r="B32" s="169" t="s">
        <v>344</v>
      </c>
      <c r="C32" s="167" t="s">
        <v>345</v>
      </c>
      <c r="D32" s="173" t="s">
        <v>368</v>
      </c>
      <c r="E32" s="165">
        <v>0.6</v>
      </c>
      <c r="F32" s="123"/>
      <c r="G32" s="123"/>
      <c r="H32" s="123"/>
      <c r="I32" s="123"/>
      <c r="J32" s="123"/>
    </row>
    <row r="33" spans="1:10" ht="66.75" customHeight="1">
      <c r="A33" s="161"/>
      <c r="B33" s="170" t="s">
        <v>348</v>
      </c>
      <c r="C33" s="167" t="s">
        <v>349</v>
      </c>
      <c r="D33" s="173" t="s">
        <v>369</v>
      </c>
      <c r="E33" s="165">
        <v>0.8</v>
      </c>
      <c r="F33" s="123"/>
      <c r="G33" s="123"/>
      <c r="H33" s="123"/>
      <c r="I33" s="123"/>
      <c r="J33" s="123"/>
    </row>
    <row r="34" spans="1:10" ht="79.5" customHeight="1">
      <c r="A34" s="161"/>
      <c r="B34" s="171" t="s">
        <v>352</v>
      </c>
      <c r="C34" s="167" t="s">
        <v>353</v>
      </c>
      <c r="D34" s="173" t="s">
        <v>370</v>
      </c>
      <c r="E34" s="165">
        <v>1</v>
      </c>
      <c r="F34" s="123"/>
      <c r="G34" s="123"/>
      <c r="H34" s="123"/>
      <c r="I34" s="123"/>
      <c r="J34" s="123"/>
    </row>
    <row r="35" spans="1:10">
      <c r="A35" s="161"/>
      <c r="B35" s="161"/>
      <c r="C35" s="161" t="s">
        <v>371</v>
      </c>
      <c r="D35" s="161" t="s">
        <v>372</v>
      </c>
      <c r="E35" s="158"/>
      <c r="F35" s="123"/>
      <c r="G35" s="123"/>
      <c r="H35" s="123"/>
      <c r="I35" s="123"/>
      <c r="J35" s="123"/>
    </row>
    <row r="36" spans="1:10">
      <c r="A36" s="161"/>
      <c r="B36" s="161"/>
      <c r="C36" s="161"/>
      <c r="D36" s="161"/>
      <c r="E36" s="158"/>
      <c r="F36" s="123"/>
      <c r="G36" s="123"/>
      <c r="H36" s="123"/>
      <c r="I36" s="123"/>
      <c r="J36" s="123"/>
    </row>
    <row r="37" spans="1:10">
      <c r="A37" s="161"/>
      <c r="B37" s="161"/>
      <c r="C37" s="161"/>
      <c r="D37" s="161"/>
      <c r="E37" s="158"/>
      <c r="F37" s="123"/>
      <c r="G37" s="123"/>
      <c r="H37" s="123"/>
      <c r="I37" s="123"/>
      <c r="J37" s="123"/>
    </row>
    <row r="38" spans="1:10" ht="60">
      <c r="A38" s="161"/>
      <c r="B38" s="159"/>
      <c r="C38" s="160" t="s">
        <v>334</v>
      </c>
      <c r="D38" s="160" t="s">
        <v>373</v>
      </c>
      <c r="E38" s="158"/>
      <c r="F38" s="123"/>
      <c r="G38" s="123"/>
      <c r="H38" s="123"/>
      <c r="I38" s="123"/>
      <c r="J38" s="123"/>
    </row>
    <row r="39" spans="1:10" ht="97.2">
      <c r="A39" s="161"/>
      <c r="B39" s="162" t="s">
        <v>337</v>
      </c>
      <c r="C39" s="163" t="s">
        <v>338</v>
      </c>
      <c r="D39" s="175" t="s">
        <v>374</v>
      </c>
      <c r="E39" s="165">
        <v>0.2</v>
      </c>
      <c r="F39" s="123"/>
      <c r="G39" s="123"/>
      <c r="H39" s="123"/>
      <c r="I39" s="123"/>
      <c r="J39" s="123"/>
    </row>
    <row r="40" spans="1:10" ht="97.2">
      <c r="A40" s="161"/>
      <c r="B40" s="166" t="s">
        <v>340</v>
      </c>
      <c r="C40" s="167" t="s">
        <v>341</v>
      </c>
      <c r="D40" s="175" t="s">
        <v>375</v>
      </c>
      <c r="E40" s="165">
        <v>0.4</v>
      </c>
      <c r="F40" s="123"/>
      <c r="G40" s="123"/>
      <c r="H40" s="123"/>
      <c r="I40" s="123"/>
      <c r="J40" s="123"/>
    </row>
    <row r="41" spans="1:10" ht="97.2">
      <c r="A41" s="161"/>
      <c r="B41" s="169" t="s">
        <v>344</v>
      </c>
      <c r="C41" s="167" t="s">
        <v>345</v>
      </c>
      <c r="D41" s="175" t="s">
        <v>376</v>
      </c>
      <c r="E41" s="165">
        <v>0.6</v>
      </c>
      <c r="F41" s="123"/>
      <c r="G41" s="123"/>
      <c r="H41" s="123"/>
      <c r="I41" s="123"/>
      <c r="J41" s="123"/>
    </row>
    <row r="42" spans="1:10" ht="97.2">
      <c r="A42" s="161"/>
      <c r="B42" s="170" t="s">
        <v>348</v>
      </c>
      <c r="C42" s="167" t="s">
        <v>349</v>
      </c>
      <c r="D42" s="175" t="s">
        <v>377</v>
      </c>
      <c r="E42" s="165">
        <v>0.8</v>
      </c>
      <c r="F42" s="123"/>
      <c r="G42" s="123"/>
      <c r="H42" s="123"/>
      <c r="I42" s="123"/>
      <c r="J42" s="123"/>
    </row>
    <row r="43" spans="1:10" ht="97.2">
      <c r="A43" s="161"/>
      <c r="B43" s="171" t="s">
        <v>352</v>
      </c>
      <c r="C43" s="167" t="s">
        <v>353</v>
      </c>
      <c r="D43" s="175" t="s">
        <v>378</v>
      </c>
      <c r="E43" s="165">
        <v>1</v>
      </c>
      <c r="F43" s="123"/>
      <c r="G43" s="123"/>
      <c r="H43" s="123"/>
      <c r="I43" s="123"/>
      <c r="J43" s="123"/>
    </row>
    <row r="44" spans="1:10">
      <c r="A44" s="161"/>
      <c r="B44" s="161"/>
      <c r="C44" s="161"/>
      <c r="D44" s="161"/>
      <c r="E44" s="158"/>
      <c r="F44" s="123"/>
      <c r="G44" s="123"/>
      <c r="H44" s="123"/>
      <c r="I44" s="123"/>
      <c r="J44" s="123"/>
    </row>
    <row r="45" spans="1:10" ht="56.25" customHeight="1">
      <c r="A45" s="161"/>
      <c r="B45" s="161"/>
      <c r="C45" s="161"/>
      <c r="D45" s="160" t="s">
        <v>379</v>
      </c>
      <c r="E45" s="158"/>
      <c r="F45" s="123"/>
      <c r="G45" s="123"/>
      <c r="H45" s="123"/>
      <c r="I45" s="123"/>
      <c r="J45" s="123"/>
    </row>
    <row r="46" spans="1:10" ht="94.5" customHeight="1">
      <c r="A46" s="161"/>
      <c r="B46" s="170" t="s">
        <v>348</v>
      </c>
      <c r="C46" s="161"/>
      <c r="D46" s="168" t="s">
        <v>380</v>
      </c>
      <c r="E46" s="165">
        <v>0.8</v>
      </c>
      <c r="F46" s="123"/>
      <c r="G46" s="123"/>
      <c r="H46" s="123"/>
      <c r="I46" s="123"/>
      <c r="J46" s="123"/>
    </row>
    <row r="47" spans="1:10" ht="105.75" customHeight="1">
      <c r="A47" s="161"/>
      <c r="B47" s="171" t="s">
        <v>352</v>
      </c>
      <c r="C47" s="172"/>
      <c r="D47" s="168" t="s">
        <v>381</v>
      </c>
      <c r="E47" s="165">
        <v>1</v>
      </c>
      <c r="F47" s="123"/>
      <c r="G47" s="123"/>
      <c r="H47" s="123"/>
      <c r="I47" s="123"/>
      <c r="J47" s="123"/>
    </row>
    <row r="48" spans="1:10">
      <c r="A48" s="161"/>
      <c r="B48" s="155"/>
      <c r="C48" s="155"/>
      <c r="D48" s="155"/>
      <c r="E48" s="158"/>
      <c r="F48" s="123"/>
      <c r="G48" s="123"/>
      <c r="H48" s="123"/>
      <c r="I48" s="123"/>
      <c r="J48" s="123"/>
    </row>
    <row r="49" spans="1:10">
      <c r="A49" s="161"/>
      <c r="B49" s="155"/>
      <c r="C49" s="155"/>
      <c r="D49" s="155"/>
      <c r="E49" s="158"/>
      <c r="F49" s="123"/>
      <c r="G49" s="123"/>
      <c r="H49" s="123"/>
      <c r="I49" s="123"/>
      <c r="J49" s="123"/>
    </row>
    <row r="50" spans="1:10" ht="20.399999999999999">
      <c r="A50" s="161"/>
      <c r="B50" s="161"/>
      <c r="C50" s="172"/>
      <c r="D50" s="172"/>
      <c r="E50" s="158"/>
      <c r="F50" s="123"/>
      <c r="G50" s="123"/>
      <c r="H50" s="123"/>
      <c r="I50" s="123"/>
      <c r="J50" s="123"/>
    </row>
    <row r="51" spans="1:10" ht="46.5" customHeight="1">
      <c r="A51" s="161"/>
      <c r="B51" s="161"/>
      <c r="C51" s="161"/>
      <c r="D51" s="160" t="s">
        <v>382</v>
      </c>
      <c r="E51" s="158"/>
      <c r="F51" s="123"/>
      <c r="G51" s="123"/>
      <c r="H51" s="123"/>
      <c r="I51" s="123"/>
      <c r="J51" s="123"/>
    </row>
    <row r="52" spans="1:10" ht="90" customHeight="1">
      <c r="A52" s="161"/>
      <c r="B52" s="170" t="s">
        <v>348</v>
      </c>
      <c r="C52" s="161"/>
      <c r="D52" s="168" t="s">
        <v>70</v>
      </c>
      <c r="E52" s="165">
        <v>0.8</v>
      </c>
      <c r="F52" s="123"/>
      <c r="G52" s="123"/>
      <c r="H52" s="123"/>
      <c r="I52" s="123"/>
      <c r="J52" s="123"/>
    </row>
    <row r="53" spans="1:10" ht="64.8">
      <c r="A53" s="161"/>
      <c r="B53" s="171" t="s">
        <v>352</v>
      </c>
      <c r="C53" s="172"/>
      <c r="D53" s="168" t="s">
        <v>383</v>
      </c>
      <c r="E53" s="165">
        <v>1</v>
      </c>
      <c r="F53" s="123"/>
      <c r="G53" s="123"/>
      <c r="H53" s="123"/>
      <c r="I53" s="123"/>
      <c r="J53" s="123"/>
    </row>
    <row r="54" spans="1:10" ht="20.399999999999999">
      <c r="A54" s="161"/>
      <c r="B54" s="161"/>
      <c r="C54" s="172"/>
      <c r="D54" s="172"/>
      <c r="E54" s="158"/>
      <c r="F54" s="123"/>
      <c r="G54" s="123"/>
      <c r="H54" s="123"/>
      <c r="I54" s="123"/>
      <c r="J54" s="123"/>
    </row>
    <row r="55" spans="1:10" ht="20.399999999999999">
      <c r="A55" s="161"/>
      <c r="B55" s="161"/>
      <c r="C55" s="172"/>
      <c r="D55" s="172"/>
      <c r="E55" s="158"/>
      <c r="F55" s="123"/>
      <c r="G55" s="123"/>
      <c r="H55" s="123"/>
      <c r="I55" s="123"/>
      <c r="J55" s="123"/>
    </row>
    <row r="56" spans="1:10" ht="20.399999999999999">
      <c r="A56" s="161"/>
      <c r="B56" s="161"/>
      <c r="C56" s="172"/>
      <c r="D56" s="172"/>
      <c r="E56" s="158"/>
      <c r="F56" s="123"/>
      <c r="G56" s="123"/>
      <c r="H56" s="123"/>
      <c r="I56" s="123"/>
      <c r="J56" s="123"/>
    </row>
    <row r="57" spans="1:10" ht="20.399999999999999">
      <c r="A57" s="161"/>
      <c r="B57" s="161"/>
      <c r="C57" s="172"/>
      <c r="D57" s="172"/>
      <c r="E57" s="158"/>
      <c r="F57" s="123"/>
      <c r="G57" s="123"/>
      <c r="H57" s="123"/>
      <c r="I57" s="123"/>
      <c r="J57" s="123"/>
    </row>
    <row r="58" spans="1:10" ht="20.399999999999999">
      <c r="A58" s="161"/>
      <c r="B58" s="161"/>
      <c r="C58" s="172"/>
      <c r="D58" s="172"/>
      <c r="E58" s="158"/>
      <c r="F58" s="123"/>
      <c r="G58" s="123"/>
      <c r="H58" s="123"/>
      <c r="I58" s="123"/>
      <c r="J58" s="123"/>
    </row>
    <row r="59" spans="1:10" ht="20.399999999999999">
      <c r="A59" s="161"/>
      <c r="B59" s="161"/>
      <c r="C59" s="172"/>
      <c r="D59" s="172"/>
      <c r="E59" s="158"/>
      <c r="F59" s="123"/>
      <c r="G59" s="123"/>
      <c r="H59" s="123"/>
      <c r="I59" s="123"/>
      <c r="J59" s="123"/>
    </row>
    <row r="60" spans="1:10" ht="20.399999999999999">
      <c r="A60" s="161"/>
      <c r="B60" s="161"/>
      <c r="C60" s="172"/>
      <c r="D60" s="172"/>
      <c r="E60" s="158"/>
      <c r="F60" s="123"/>
      <c r="G60" s="123"/>
      <c r="H60" s="123"/>
      <c r="I60" s="123"/>
      <c r="J60" s="123"/>
    </row>
    <row r="61" spans="1:10" ht="20.399999999999999">
      <c r="A61" s="161"/>
      <c r="B61" s="161"/>
      <c r="C61" s="172"/>
      <c r="D61" s="172"/>
      <c r="E61" s="158"/>
      <c r="F61" s="123"/>
      <c r="G61" s="123"/>
      <c r="H61" s="123"/>
      <c r="I61" s="123"/>
      <c r="J61" s="123"/>
    </row>
    <row r="62" spans="1:10" ht="20.399999999999999">
      <c r="A62" s="161"/>
      <c r="B62" s="161"/>
      <c r="C62" s="172"/>
      <c r="D62" s="172"/>
      <c r="E62" s="158"/>
      <c r="F62" s="123"/>
      <c r="G62" s="123"/>
      <c r="H62" s="123"/>
      <c r="I62" s="123"/>
      <c r="J62" s="123"/>
    </row>
    <row r="63" spans="1:10" ht="20.399999999999999">
      <c r="A63" s="161"/>
      <c r="B63" s="161"/>
      <c r="C63" s="172"/>
      <c r="D63" s="172"/>
      <c r="E63" s="158"/>
      <c r="F63" s="123"/>
      <c r="G63" s="123"/>
      <c r="H63" s="123"/>
      <c r="I63" s="123"/>
      <c r="J63" s="123"/>
    </row>
    <row r="64" spans="1:10" ht="20.399999999999999">
      <c r="A64" s="161"/>
      <c r="B64" s="161"/>
      <c r="C64" s="172"/>
      <c r="D64" s="172"/>
      <c r="E64" s="158"/>
      <c r="F64" s="123"/>
      <c r="G64" s="123"/>
      <c r="H64" s="123"/>
      <c r="I64" s="123"/>
      <c r="J64" s="123"/>
    </row>
    <row r="65" spans="1:10" ht="20.399999999999999">
      <c r="A65" s="161"/>
      <c r="B65" s="161"/>
      <c r="C65" s="172"/>
      <c r="D65" s="172"/>
      <c r="E65" s="158"/>
      <c r="F65" s="123"/>
      <c r="G65" s="123"/>
      <c r="H65" s="123"/>
      <c r="I65" s="123"/>
      <c r="J65" s="123"/>
    </row>
    <row r="66" spans="1:10" ht="20.399999999999999">
      <c r="A66" s="161"/>
      <c r="B66" s="161"/>
      <c r="C66" s="172"/>
      <c r="D66" s="172"/>
      <c r="E66" s="158"/>
      <c r="F66" s="123"/>
      <c r="G66" s="123"/>
      <c r="H66" s="123"/>
      <c r="I66" s="123"/>
      <c r="J66" s="123"/>
    </row>
    <row r="67" spans="1:10" ht="20.399999999999999">
      <c r="A67" s="161"/>
      <c r="B67" s="161"/>
      <c r="C67" s="172"/>
      <c r="D67" s="172"/>
      <c r="E67" s="158"/>
      <c r="F67" s="123"/>
      <c r="G67" s="123"/>
      <c r="H67" s="123"/>
      <c r="I67" s="123"/>
      <c r="J67" s="123"/>
    </row>
    <row r="68" spans="1:10" ht="20.399999999999999">
      <c r="A68" s="161"/>
      <c r="B68" s="161"/>
      <c r="C68" s="172"/>
      <c r="D68" s="172"/>
      <c r="E68" s="158"/>
      <c r="F68" s="123"/>
      <c r="G68" s="123"/>
      <c r="H68" s="123"/>
      <c r="I68" s="123"/>
      <c r="J68" s="123"/>
    </row>
    <row r="69" spans="1:10" ht="20.399999999999999">
      <c r="A69" s="161"/>
      <c r="B69" s="161"/>
      <c r="C69" s="172"/>
      <c r="D69" s="172"/>
      <c r="E69" s="158"/>
      <c r="F69" s="123"/>
      <c r="G69" s="123"/>
      <c r="H69" s="123"/>
      <c r="I69" s="123"/>
      <c r="J69" s="123"/>
    </row>
    <row r="70" spans="1:10" ht="20.399999999999999">
      <c r="A70" s="161"/>
      <c r="B70" s="161"/>
      <c r="C70" s="172"/>
      <c r="D70" s="172"/>
      <c r="E70" s="158"/>
      <c r="F70" s="123"/>
      <c r="G70" s="123"/>
      <c r="H70" s="123"/>
      <c r="I70" s="123"/>
      <c r="J70" s="123"/>
    </row>
    <row r="71" spans="1:10" ht="20.399999999999999">
      <c r="A71" s="161"/>
      <c r="B71" s="161"/>
      <c r="C71" s="172"/>
      <c r="D71" s="172"/>
      <c r="E71" s="158"/>
      <c r="F71" s="123"/>
      <c r="G71" s="123"/>
      <c r="H71" s="123"/>
      <c r="I71" s="123"/>
      <c r="J71" s="123"/>
    </row>
    <row r="72" spans="1:10" ht="20.399999999999999">
      <c r="A72" s="161"/>
      <c r="B72" s="161"/>
      <c r="C72" s="172"/>
      <c r="D72" s="172"/>
      <c r="E72" s="158"/>
      <c r="F72" s="123"/>
      <c r="G72" s="123"/>
      <c r="H72" s="123"/>
      <c r="I72" s="123"/>
      <c r="J72" s="123"/>
    </row>
    <row r="73" spans="1:10" ht="20.399999999999999">
      <c r="A73" s="161"/>
      <c r="B73" s="161"/>
      <c r="C73" s="172"/>
      <c r="D73" s="172"/>
      <c r="E73" s="158"/>
      <c r="F73" s="123"/>
      <c r="G73" s="123"/>
      <c r="H73" s="123"/>
      <c r="I73" s="123"/>
      <c r="J73" s="123"/>
    </row>
    <row r="74" spans="1:10" ht="20.399999999999999">
      <c r="A74" s="161"/>
      <c r="B74" s="161"/>
      <c r="C74" s="172"/>
      <c r="D74" s="172"/>
      <c r="E74" s="158"/>
      <c r="F74" s="123"/>
      <c r="G74" s="123"/>
      <c r="H74" s="123"/>
      <c r="I74" s="123"/>
      <c r="J74" s="123"/>
    </row>
    <row r="75" spans="1:10" ht="20.399999999999999">
      <c r="A75" s="161"/>
      <c r="B75" s="161"/>
      <c r="C75" s="172"/>
      <c r="D75" s="172"/>
      <c r="E75" s="158"/>
      <c r="F75" s="123"/>
      <c r="G75" s="123"/>
      <c r="H75" s="123"/>
      <c r="I75" s="123"/>
      <c r="J75" s="123"/>
    </row>
    <row r="76" spans="1:10" ht="20.399999999999999">
      <c r="A76" s="161"/>
      <c r="B76" s="161"/>
      <c r="C76" s="172"/>
      <c r="D76" s="172"/>
      <c r="E76" s="158"/>
      <c r="F76" s="123"/>
      <c r="G76" s="123"/>
      <c r="H76" s="123"/>
      <c r="I76" s="123"/>
      <c r="J76" s="123"/>
    </row>
    <row r="77" spans="1:10" ht="20.399999999999999">
      <c r="A77" s="161"/>
      <c r="B77" s="161"/>
      <c r="C77" s="172"/>
      <c r="D77" s="172"/>
      <c r="E77" s="158"/>
      <c r="F77" s="123"/>
      <c r="G77" s="123"/>
      <c r="H77" s="123"/>
      <c r="I77" s="123"/>
      <c r="J77" s="123"/>
    </row>
    <row r="78" spans="1:10" ht="20.399999999999999">
      <c r="A78" s="161"/>
      <c r="B78" s="161"/>
      <c r="C78" s="172"/>
      <c r="D78" s="172"/>
      <c r="E78" s="158"/>
      <c r="F78" s="123"/>
      <c r="G78" s="123"/>
      <c r="H78" s="123"/>
      <c r="I78" s="123"/>
      <c r="J78" s="123"/>
    </row>
    <row r="79" spans="1:10" ht="20.399999999999999">
      <c r="A79" s="161"/>
      <c r="B79" s="161"/>
      <c r="C79" s="172"/>
      <c r="D79" s="172"/>
      <c r="E79" s="158"/>
      <c r="F79" s="123"/>
      <c r="G79" s="123"/>
      <c r="H79" s="123"/>
      <c r="I79" s="123"/>
      <c r="J79" s="123"/>
    </row>
    <row r="80" spans="1:10" s="142" customFormat="1" ht="20.399999999999999">
      <c r="A80" s="15"/>
      <c r="B80" s="15"/>
      <c r="C80" s="176"/>
      <c r="D80" s="176"/>
      <c r="E80" s="157"/>
    </row>
    <row r="81" spans="1:5" s="142" customFormat="1" ht="20.399999999999999">
      <c r="A81" s="15"/>
      <c r="B81" s="15"/>
      <c r="C81" s="176"/>
      <c r="D81" s="176"/>
      <c r="E81" s="157"/>
    </row>
    <row r="82" spans="1:5" s="142" customFormat="1" ht="20.399999999999999">
      <c r="A82" s="15"/>
      <c r="B82" s="15"/>
      <c r="C82" s="176"/>
      <c r="D82" s="176"/>
      <c r="E82" s="157"/>
    </row>
    <row r="83" spans="1:5" s="142" customFormat="1" ht="20.399999999999999">
      <c r="A83" s="15"/>
      <c r="B83" s="15"/>
      <c r="C83" s="176"/>
      <c r="D83" s="176"/>
      <c r="E83" s="157"/>
    </row>
    <row r="84" spans="1:5" s="142" customFormat="1" ht="20.399999999999999">
      <c r="A84" s="15"/>
      <c r="B84" s="15"/>
      <c r="C84" s="176"/>
      <c r="D84" s="176"/>
      <c r="E84" s="157"/>
    </row>
    <row r="85" spans="1:5" s="142" customFormat="1" ht="20.399999999999999">
      <c r="A85" s="15"/>
      <c r="B85" s="15"/>
      <c r="C85" s="176"/>
      <c r="D85" s="176"/>
      <c r="E85" s="157"/>
    </row>
    <row r="86" spans="1:5" s="142" customFormat="1" ht="20.399999999999999">
      <c r="A86" s="15"/>
      <c r="B86" s="15"/>
      <c r="C86" s="176"/>
      <c r="D86" s="176"/>
      <c r="E86" s="157"/>
    </row>
    <row r="87" spans="1:5" s="142" customFormat="1" ht="20.399999999999999">
      <c r="A87" s="15"/>
      <c r="B87" s="15"/>
      <c r="C87" s="176"/>
      <c r="D87" s="176"/>
      <c r="E87" s="157"/>
    </row>
    <row r="88" spans="1:5" s="142" customFormat="1" ht="20.399999999999999">
      <c r="A88" s="15"/>
      <c r="B88" s="15"/>
      <c r="C88" s="176"/>
      <c r="D88" s="176"/>
      <c r="E88" s="157"/>
    </row>
    <row r="89" spans="1:5" s="142" customFormat="1" ht="20.399999999999999">
      <c r="A89" s="15"/>
      <c r="B89" s="15"/>
      <c r="C89" s="176"/>
      <c r="D89" s="176"/>
      <c r="E89" s="157"/>
    </row>
    <row r="90" spans="1:5" s="142" customFormat="1" ht="20.399999999999999">
      <c r="A90" s="15"/>
      <c r="B90" s="15"/>
      <c r="C90" s="176"/>
      <c r="D90" s="176"/>
      <c r="E90" s="157"/>
    </row>
    <row r="91" spans="1:5" s="142" customFormat="1" ht="20.399999999999999">
      <c r="A91" s="15"/>
      <c r="B91" s="15"/>
      <c r="C91" s="176"/>
      <c r="D91" s="176"/>
      <c r="E91" s="157"/>
    </row>
    <row r="92" spans="1:5" s="142" customFormat="1" ht="20.399999999999999">
      <c r="A92" s="15"/>
      <c r="B92" s="15"/>
      <c r="C92" s="176"/>
      <c r="D92" s="176"/>
      <c r="E92" s="157"/>
    </row>
    <row r="93" spans="1:5" s="142" customFormat="1" ht="20.399999999999999">
      <c r="A93" s="15"/>
      <c r="B93" s="15"/>
      <c r="C93" s="176"/>
      <c r="D93" s="176"/>
      <c r="E93" s="157"/>
    </row>
    <row r="94" spans="1:5" s="142" customFormat="1" ht="20.399999999999999">
      <c r="A94" s="15"/>
      <c r="B94" s="15"/>
      <c r="C94" s="176"/>
      <c r="D94" s="176"/>
      <c r="E94" s="157"/>
    </row>
    <row r="95" spans="1:5" s="142" customFormat="1" ht="20.399999999999999">
      <c r="A95" s="15"/>
      <c r="B95" s="15"/>
      <c r="C95" s="176"/>
      <c r="D95" s="176"/>
      <c r="E95" s="157"/>
    </row>
    <row r="96" spans="1:5" s="142" customFormat="1" ht="20.399999999999999">
      <c r="A96" s="15"/>
      <c r="B96" s="15"/>
      <c r="C96" s="176"/>
      <c r="D96" s="176"/>
      <c r="E96" s="157"/>
    </row>
    <row r="97" spans="1:5" s="142" customFormat="1" ht="20.399999999999999">
      <c r="A97" s="15"/>
      <c r="B97" s="15"/>
      <c r="C97" s="176"/>
      <c r="D97" s="176"/>
      <c r="E97" s="157"/>
    </row>
    <row r="98" spans="1:5" s="142" customFormat="1" ht="20.399999999999999">
      <c r="A98" s="15"/>
      <c r="B98" s="15"/>
      <c r="C98" s="176"/>
      <c r="D98" s="176"/>
      <c r="E98" s="157"/>
    </row>
    <row r="99" spans="1:5" s="142" customFormat="1" ht="20.399999999999999">
      <c r="A99" s="15"/>
      <c r="B99" s="15"/>
      <c r="C99" s="176"/>
      <c r="D99" s="176"/>
      <c r="E99" s="157"/>
    </row>
    <row r="100" spans="1:5" s="142" customFormat="1" ht="20.399999999999999">
      <c r="A100" s="15"/>
      <c r="B100" s="15"/>
      <c r="C100" s="176"/>
      <c r="D100" s="176"/>
      <c r="E100" s="157"/>
    </row>
    <row r="101" spans="1:5" s="142" customFormat="1" ht="20.399999999999999">
      <c r="A101" s="15"/>
      <c r="B101" s="15"/>
      <c r="C101" s="176"/>
      <c r="D101" s="176"/>
      <c r="E101" s="157"/>
    </row>
    <row r="102" spans="1:5" s="142" customFormat="1" ht="20.399999999999999">
      <c r="A102" s="15"/>
      <c r="B102" s="15"/>
      <c r="C102" s="176"/>
      <c r="D102" s="176"/>
      <c r="E102" s="157"/>
    </row>
    <row r="103" spans="1:5" s="142" customFormat="1" ht="20.399999999999999">
      <c r="A103" s="15"/>
      <c r="B103" s="15"/>
      <c r="C103" s="176"/>
      <c r="D103" s="176"/>
      <c r="E103" s="157"/>
    </row>
    <row r="104" spans="1:5" s="142" customFormat="1" ht="20.399999999999999">
      <c r="A104" s="15"/>
      <c r="B104" s="15"/>
      <c r="C104" s="176"/>
      <c r="D104" s="176"/>
      <c r="E104" s="157"/>
    </row>
    <row r="105" spans="1:5" s="142" customFormat="1" ht="20.399999999999999">
      <c r="A105" s="15"/>
      <c r="B105" s="15"/>
      <c r="C105" s="176"/>
      <c r="D105" s="176"/>
      <c r="E105" s="157"/>
    </row>
    <row r="106" spans="1:5" s="142" customFormat="1" ht="20.399999999999999">
      <c r="A106" s="15"/>
      <c r="B106" s="15"/>
      <c r="C106" s="176"/>
      <c r="D106" s="176"/>
      <c r="E106" s="157"/>
    </row>
    <row r="107" spans="1:5" s="142" customFormat="1" ht="20.399999999999999">
      <c r="A107" s="15"/>
      <c r="B107" s="15"/>
      <c r="C107" s="176"/>
      <c r="D107" s="176"/>
      <c r="E107" s="157"/>
    </row>
    <row r="108" spans="1:5" s="142" customFormat="1" ht="20.399999999999999">
      <c r="A108" s="15"/>
      <c r="B108" s="15"/>
      <c r="C108" s="176"/>
      <c r="D108" s="176"/>
      <c r="E108" s="157"/>
    </row>
    <row r="109" spans="1:5" s="142" customFormat="1" ht="20.399999999999999">
      <c r="A109" s="15"/>
      <c r="B109" s="15"/>
      <c r="C109" s="176"/>
      <c r="D109" s="176"/>
      <c r="E109" s="157"/>
    </row>
    <row r="110" spans="1:5" s="142" customFormat="1" ht="20.399999999999999">
      <c r="A110" s="15"/>
      <c r="B110" s="15"/>
      <c r="C110" s="176"/>
      <c r="D110" s="176"/>
      <c r="E110" s="157"/>
    </row>
    <row r="111" spans="1:5" s="142" customFormat="1" ht="20.399999999999999">
      <c r="A111" s="15"/>
      <c r="B111" s="15"/>
      <c r="C111" s="176"/>
      <c r="D111" s="176"/>
      <c r="E111" s="157"/>
    </row>
    <row r="112" spans="1:5" s="142" customFormat="1" ht="20.399999999999999">
      <c r="A112" s="15"/>
      <c r="B112" s="15"/>
      <c r="C112" s="176"/>
      <c r="D112" s="176"/>
      <c r="E112" s="157"/>
    </row>
    <row r="113" spans="1:5" s="142" customFormat="1" ht="20.399999999999999">
      <c r="A113" s="15"/>
      <c r="B113" s="15"/>
      <c r="C113" s="176"/>
      <c r="D113" s="176"/>
      <c r="E113" s="157"/>
    </row>
    <row r="114" spans="1:5" s="142" customFormat="1" ht="20.399999999999999">
      <c r="A114" s="15"/>
      <c r="B114" s="15"/>
      <c r="C114" s="176"/>
      <c r="D114" s="176"/>
      <c r="E114" s="157"/>
    </row>
    <row r="115" spans="1:5" s="142" customFormat="1" ht="20.399999999999999">
      <c r="A115" s="15"/>
      <c r="B115" s="15"/>
      <c r="C115" s="176"/>
      <c r="D115" s="176"/>
      <c r="E115" s="157"/>
    </row>
    <row r="116" spans="1:5" s="142" customFormat="1" ht="20.399999999999999">
      <c r="A116" s="15"/>
      <c r="B116" s="15"/>
      <c r="C116" s="176"/>
      <c r="D116" s="176"/>
      <c r="E116" s="157"/>
    </row>
    <row r="117" spans="1:5" s="142" customFormat="1" ht="20.399999999999999">
      <c r="A117" s="15"/>
      <c r="B117" s="15"/>
      <c r="C117" s="176"/>
      <c r="D117" s="176"/>
      <c r="E117" s="157"/>
    </row>
    <row r="118" spans="1:5" s="142" customFormat="1" ht="20.399999999999999">
      <c r="A118" s="15"/>
      <c r="B118" s="15"/>
      <c r="C118" s="176"/>
      <c r="D118" s="176"/>
      <c r="E118" s="157"/>
    </row>
    <row r="119" spans="1:5" s="142" customFormat="1" ht="20.399999999999999">
      <c r="A119" s="15"/>
      <c r="B119" s="15"/>
      <c r="C119" s="176"/>
      <c r="D119" s="176"/>
      <c r="E119" s="157"/>
    </row>
    <row r="120" spans="1:5" s="142" customFormat="1" ht="20.399999999999999">
      <c r="A120" s="15"/>
      <c r="B120" s="15"/>
      <c r="C120" s="176"/>
      <c r="D120" s="176"/>
      <c r="E120" s="157"/>
    </row>
    <row r="121" spans="1:5" s="142" customFormat="1" ht="20.399999999999999">
      <c r="A121" s="15"/>
      <c r="B121" s="15"/>
      <c r="C121" s="176"/>
      <c r="D121" s="176"/>
      <c r="E121" s="157"/>
    </row>
    <row r="122" spans="1:5" s="142" customFormat="1" ht="20.399999999999999">
      <c r="A122" s="15"/>
      <c r="B122" s="15"/>
      <c r="C122" s="176"/>
      <c r="D122" s="176"/>
      <c r="E122" s="157"/>
    </row>
    <row r="123" spans="1:5" s="142" customFormat="1" ht="20.399999999999999">
      <c r="A123" s="15"/>
      <c r="B123" s="15"/>
      <c r="C123" s="176"/>
      <c r="D123" s="176"/>
      <c r="E123" s="157"/>
    </row>
    <row r="124" spans="1:5" s="142" customFormat="1" ht="20.399999999999999">
      <c r="A124" s="15"/>
      <c r="B124" s="15"/>
      <c r="C124" s="176"/>
      <c r="D124" s="176"/>
      <c r="E124" s="157"/>
    </row>
    <row r="125" spans="1:5" s="142" customFormat="1" ht="20.399999999999999">
      <c r="A125" s="15"/>
      <c r="B125" s="15"/>
      <c r="C125" s="176"/>
      <c r="D125" s="176"/>
      <c r="E125" s="157"/>
    </row>
    <row r="126" spans="1:5" s="142" customFormat="1" ht="20.399999999999999">
      <c r="A126" s="15"/>
      <c r="B126" s="15"/>
      <c r="C126" s="176"/>
      <c r="D126" s="176"/>
      <c r="E126" s="157"/>
    </row>
    <row r="127" spans="1:5" s="142" customFormat="1" ht="20.399999999999999">
      <c r="A127" s="15"/>
      <c r="B127" s="15"/>
      <c r="C127" s="176"/>
      <c r="D127" s="176"/>
      <c r="E127" s="157"/>
    </row>
    <row r="128" spans="1:5" s="142" customFormat="1" ht="20.399999999999999">
      <c r="A128" s="15"/>
      <c r="B128" s="15"/>
      <c r="C128" s="176"/>
      <c r="D128" s="176"/>
      <c r="E128" s="157"/>
    </row>
    <row r="129" spans="1:5" s="142" customFormat="1" ht="20.399999999999999">
      <c r="A129" s="15"/>
      <c r="B129" s="15"/>
      <c r="C129" s="176"/>
      <c r="D129" s="176"/>
      <c r="E129" s="157"/>
    </row>
    <row r="130" spans="1:5" s="142" customFormat="1" ht="20.399999999999999">
      <c r="A130" s="15"/>
      <c r="B130" s="15"/>
      <c r="C130" s="176"/>
      <c r="D130" s="176"/>
      <c r="E130" s="157"/>
    </row>
    <row r="131" spans="1:5" s="142" customFormat="1" ht="20.399999999999999">
      <c r="A131" s="15"/>
      <c r="B131" s="15"/>
      <c r="C131" s="176"/>
      <c r="D131" s="176"/>
      <c r="E131" s="157"/>
    </row>
    <row r="132" spans="1:5" s="142" customFormat="1" ht="20.399999999999999">
      <c r="A132" s="15"/>
      <c r="B132" s="15"/>
      <c r="C132" s="176"/>
      <c r="D132" s="176"/>
      <c r="E132" s="157"/>
    </row>
    <row r="133" spans="1:5" s="142" customFormat="1" ht="20.399999999999999">
      <c r="A133" s="15"/>
      <c r="B133" s="15"/>
      <c r="C133" s="176"/>
      <c r="D133" s="176"/>
      <c r="E133" s="157"/>
    </row>
    <row r="134" spans="1:5" s="142" customFormat="1" ht="20.399999999999999">
      <c r="A134" s="15"/>
      <c r="B134" s="15"/>
      <c r="C134" s="176"/>
      <c r="D134" s="176"/>
      <c r="E134" s="157"/>
    </row>
    <row r="135" spans="1:5" s="142" customFormat="1" ht="20.399999999999999">
      <c r="A135" s="15"/>
      <c r="B135" s="15"/>
      <c r="C135" s="176"/>
      <c r="D135" s="176"/>
      <c r="E135" s="157"/>
    </row>
    <row r="136" spans="1:5" s="142" customFormat="1" ht="20.399999999999999">
      <c r="A136" s="15"/>
      <c r="B136" s="15"/>
      <c r="C136" s="176"/>
      <c r="D136" s="176"/>
      <c r="E136" s="157"/>
    </row>
    <row r="137" spans="1:5" s="142" customFormat="1" ht="20.399999999999999">
      <c r="A137" s="15"/>
      <c r="B137" s="15"/>
      <c r="C137" s="176"/>
      <c r="D137" s="176"/>
      <c r="E137" s="157"/>
    </row>
    <row r="138" spans="1:5" s="142" customFormat="1" ht="20.399999999999999">
      <c r="A138" s="15"/>
      <c r="B138" s="15"/>
      <c r="C138" s="176"/>
      <c r="D138" s="176"/>
      <c r="E138" s="157"/>
    </row>
    <row r="139" spans="1:5" s="142" customFormat="1" ht="20.399999999999999">
      <c r="A139" s="15"/>
      <c r="B139" s="15"/>
      <c r="C139" s="176"/>
      <c r="D139" s="176"/>
      <c r="E139" s="157"/>
    </row>
    <row r="140" spans="1:5" s="142" customFormat="1" ht="20.399999999999999">
      <c r="A140" s="15"/>
      <c r="B140" s="15"/>
      <c r="C140" s="176"/>
      <c r="D140" s="176"/>
      <c r="E140" s="157"/>
    </row>
    <row r="141" spans="1:5" s="142" customFormat="1" ht="20.399999999999999">
      <c r="A141" s="15"/>
      <c r="B141" s="15"/>
      <c r="C141" s="176"/>
      <c r="D141" s="176"/>
      <c r="E141" s="157"/>
    </row>
    <row r="142" spans="1:5" s="142" customFormat="1" ht="20.399999999999999">
      <c r="A142" s="15"/>
      <c r="B142" s="15"/>
      <c r="C142" s="176"/>
      <c r="D142" s="176"/>
      <c r="E142" s="157"/>
    </row>
    <row r="143" spans="1:5" s="142" customFormat="1" ht="20.399999999999999">
      <c r="A143" s="15"/>
      <c r="B143" s="15"/>
      <c r="C143" s="176"/>
      <c r="D143" s="176"/>
      <c r="E143" s="157"/>
    </row>
    <row r="144" spans="1:5" s="142" customFormat="1" ht="20.399999999999999">
      <c r="A144" s="15"/>
      <c r="B144" s="15"/>
      <c r="C144" s="176"/>
      <c r="D144" s="176"/>
      <c r="E144" s="157"/>
    </row>
    <row r="145" spans="1:5" s="142" customFormat="1" ht="20.399999999999999">
      <c r="A145" s="15"/>
      <c r="B145" s="15"/>
      <c r="C145" s="176"/>
      <c r="D145" s="176"/>
      <c r="E145" s="157"/>
    </row>
    <row r="146" spans="1:5" s="142" customFormat="1" ht="20.399999999999999">
      <c r="A146" s="15"/>
      <c r="B146" s="15"/>
      <c r="C146" s="176"/>
      <c r="D146" s="176"/>
      <c r="E146" s="157"/>
    </row>
    <row r="147" spans="1:5" s="142" customFormat="1" ht="20.399999999999999">
      <c r="A147" s="15"/>
      <c r="B147" s="15"/>
      <c r="C147" s="176"/>
      <c r="D147" s="176"/>
      <c r="E147" s="157"/>
    </row>
    <row r="148" spans="1:5" s="142" customFormat="1" ht="20.399999999999999">
      <c r="A148" s="15"/>
      <c r="B148" s="15"/>
      <c r="C148" s="176"/>
      <c r="D148" s="176"/>
      <c r="E148" s="157"/>
    </row>
    <row r="149" spans="1:5" s="142" customFormat="1" ht="20.399999999999999">
      <c r="A149" s="15"/>
      <c r="B149" s="15"/>
      <c r="C149" s="176"/>
      <c r="D149" s="176"/>
      <c r="E149" s="157"/>
    </row>
    <row r="150" spans="1:5" s="142" customFormat="1" ht="20.399999999999999">
      <c r="A150" s="15"/>
      <c r="B150" s="15"/>
      <c r="C150" s="176"/>
      <c r="D150" s="176"/>
      <c r="E150" s="157"/>
    </row>
    <row r="151" spans="1:5" s="142" customFormat="1" ht="20.399999999999999">
      <c r="A151" s="15"/>
      <c r="B151" s="15"/>
      <c r="C151" s="176"/>
      <c r="D151" s="176"/>
      <c r="E151" s="157"/>
    </row>
    <row r="152" spans="1:5" s="142" customFormat="1" ht="20.399999999999999">
      <c r="A152" s="15"/>
      <c r="B152" s="15"/>
      <c r="C152" s="176"/>
      <c r="D152" s="176"/>
      <c r="E152" s="157"/>
    </row>
    <row r="153" spans="1:5" s="142" customFormat="1" ht="20.399999999999999">
      <c r="A153" s="15"/>
      <c r="B153" s="15"/>
      <c r="C153" s="176"/>
      <c r="D153" s="176"/>
      <c r="E153" s="157"/>
    </row>
    <row r="154" spans="1:5" s="142" customFormat="1" ht="20.399999999999999">
      <c r="A154" s="15"/>
      <c r="B154" s="15"/>
      <c r="C154" s="176"/>
      <c r="D154" s="176"/>
      <c r="E154" s="157"/>
    </row>
    <row r="155" spans="1:5" s="142" customFormat="1" ht="20.399999999999999">
      <c r="A155" s="15"/>
      <c r="B155" s="15"/>
      <c r="C155" s="176"/>
      <c r="D155" s="176"/>
      <c r="E155" s="157"/>
    </row>
    <row r="156" spans="1:5" s="142" customFormat="1" ht="20.399999999999999">
      <c r="A156" s="15"/>
      <c r="B156" s="15"/>
      <c r="C156" s="176"/>
      <c r="D156" s="176"/>
      <c r="E156" s="157"/>
    </row>
    <row r="157" spans="1:5" s="142" customFormat="1" ht="20.399999999999999">
      <c r="A157" s="15"/>
      <c r="B157" s="15"/>
      <c r="C157" s="176"/>
      <c r="D157" s="176"/>
      <c r="E157" s="157"/>
    </row>
    <row r="158" spans="1:5" s="142" customFormat="1" ht="20.399999999999999">
      <c r="A158" s="15"/>
      <c r="B158" s="15"/>
      <c r="C158" s="176"/>
      <c r="D158" s="176"/>
      <c r="E158" s="157"/>
    </row>
    <row r="159" spans="1:5" s="142" customFormat="1" ht="20.399999999999999">
      <c r="A159" s="15"/>
      <c r="B159" s="15"/>
      <c r="C159" s="176"/>
      <c r="D159" s="176"/>
      <c r="E159" s="157"/>
    </row>
    <row r="160" spans="1:5" s="142" customFormat="1" ht="20.399999999999999">
      <c r="A160" s="15"/>
      <c r="B160" s="15"/>
      <c r="C160" s="176"/>
      <c r="D160" s="176"/>
      <c r="E160" s="157"/>
    </row>
    <row r="161" spans="1:5" s="142" customFormat="1" ht="20.399999999999999">
      <c r="A161" s="15"/>
      <c r="B161" s="15"/>
      <c r="C161" s="176"/>
      <c r="D161" s="176"/>
      <c r="E161" s="157"/>
    </row>
    <row r="162" spans="1:5" s="142" customFormat="1" ht="20.399999999999999">
      <c r="A162" s="15"/>
      <c r="B162" s="15"/>
      <c r="C162" s="176"/>
      <c r="D162" s="176"/>
      <c r="E162" s="157"/>
    </row>
    <row r="163" spans="1:5" s="142" customFormat="1" ht="20.399999999999999">
      <c r="A163" s="15"/>
      <c r="B163" s="15"/>
      <c r="C163" s="176"/>
      <c r="D163" s="176"/>
      <c r="E163" s="157"/>
    </row>
    <row r="164" spans="1:5" s="142" customFormat="1" ht="20.399999999999999">
      <c r="A164" s="15"/>
      <c r="B164" s="15"/>
      <c r="C164" s="176"/>
      <c r="D164" s="176"/>
      <c r="E164" s="157"/>
    </row>
    <row r="165" spans="1:5" s="142" customFormat="1" ht="20.399999999999999">
      <c r="A165" s="15"/>
      <c r="B165" s="15"/>
      <c r="C165" s="176"/>
      <c r="D165" s="176"/>
      <c r="E165" s="157"/>
    </row>
    <row r="166" spans="1:5" s="142" customFormat="1" ht="20.399999999999999">
      <c r="A166" s="15"/>
      <c r="B166" s="15"/>
      <c r="C166" s="176"/>
      <c r="D166" s="176"/>
      <c r="E166" s="157"/>
    </row>
    <row r="167" spans="1:5" s="142" customFormat="1" ht="20.399999999999999">
      <c r="A167" s="15"/>
      <c r="B167" s="15"/>
      <c r="C167" s="176"/>
      <c r="D167" s="176"/>
      <c r="E167" s="157"/>
    </row>
    <row r="168" spans="1:5" s="142" customFormat="1" ht="20.399999999999999">
      <c r="A168" s="15"/>
      <c r="B168" s="15"/>
      <c r="C168" s="176"/>
      <c r="D168" s="176"/>
      <c r="E168" s="157"/>
    </row>
    <row r="169" spans="1:5" s="142" customFormat="1" ht="20.399999999999999">
      <c r="A169" s="15"/>
      <c r="B169" s="15"/>
      <c r="C169" s="176"/>
      <c r="D169" s="176"/>
      <c r="E169" s="157"/>
    </row>
    <row r="170" spans="1:5" s="142" customFormat="1" ht="20.399999999999999">
      <c r="A170" s="15"/>
      <c r="B170" s="15"/>
      <c r="C170" s="176"/>
      <c r="D170" s="176"/>
      <c r="E170" s="157"/>
    </row>
    <row r="171" spans="1:5" s="142" customFormat="1" ht="20.399999999999999">
      <c r="A171" s="15"/>
      <c r="B171" s="15"/>
      <c r="C171" s="176"/>
      <c r="D171" s="176"/>
      <c r="E171" s="157"/>
    </row>
    <row r="172" spans="1:5" s="142" customFormat="1" ht="20.399999999999999">
      <c r="A172" s="15"/>
      <c r="B172" s="15"/>
      <c r="C172" s="176"/>
      <c r="D172" s="176"/>
      <c r="E172" s="157"/>
    </row>
    <row r="173" spans="1:5" s="142" customFormat="1" ht="20.399999999999999">
      <c r="A173" s="15"/>
      <c r="B173" s="15"/>
      <c r="C173" s="176"/>
      <c r="D173" s="176"/>
      <c r="E173" s="157"/>
    </row>
    <row r="174" spans="1:5" s="142" customFormat="1" ht="20.399999999999999">
      <c r="A174" s="15"/>
      <c r="B174" s="15"/>
      <c r="C174" s="176"/>
      <c r="D174" s="176"/>
      <c r="E174" s="157"/>
    </row>
    <row r="175" spans="1:5" s="142" customFormat="1" ht="20.399999999999999">
      <c r="A175" s="15"/>
      <c r="B175" s="15"/>
      <c r="C175" s="176"/>
      <c r="D175" s="176"/>
      <c r="E175" s="157"/>
    </row>
    <row r="176" spans="1:5" s="142" customFormat="1" ht="20.399999999999999">
      <c r="A176" s="15"/>
      <c r="B176" s="15"/>
      <c r="C176" s="176"/>
      <c r="D176" s="176"/>
      <c r="E176" s="157"/>
    </row>
    <row r="177" spans="1:5" s="142" customFormat="1" ht="20.399999999999999">
      <c r="A177" s="15"/>
      <c r="B177" s="15"/>
      <c r="C177" s="176"/>
      <c r="D177" s="176"/>
      <c r="E177" s="157"/>
    </row>
    <row r="178" spans="1:5" s="142" customFormat="1" ht="20.399999999999999">
      <c r="A178" s="15"/>
      <c r="B178" s="15"/>
      <c r="C178" s="176"/>
      <c r="D178" s="176"/>
      <c r="E178" s="157"/>
    </row>
    <row r="179" spans="1:5" s="142" customFormat="1" ht="20.399999999999999">
      <c r="A179" s="15"/>
      <c r="B179" s="15"/>
      <c r="C179" s="176"/>
      <c r="D179" s="176"/>
      <c r="E179" s="157"/>
    </row>
    <row r="180" spans="1:5" s="142" customFormat="1" ht="20.399999999999999">
      <c r="A180" s="15"/>
      <c r="B180" s="15"/>
      <c r="C180" s="176"/>
      <c r="D180" s="176"/>
      <c r="E180" s="157"/>
    </row>
    <row r="181" spans="1:5" s="142" customFormat="1" ht="20.399999999999999">
      <c r="A181" s="15"/>
      <c r="B181" s="15"/>
      <c r="C181" s="176"/>
      <c r="D181" s="176"/>
      <c r="E181" s="157"/>
    </row>
    <row r="182" spans="1:5" s="142" customFormat="1" ht="20.399999999999999">
      <c r="A182" s="15"/>
      <c r="B182" s="15"/>
      <c r="C182" s="176"/>
      <c r="D182" s="176"/>
      <c r="E182" s="157"/>
    </row>
    <row r="183" spans="1:5" s="142" customFormat="1" ht="20.399999999999999">
      <c r="A183" s="15"/>
      <c r="B183" s="15"/>
      <c r="C183" s="176"/>
      <c r="D183" s="176"/>
      <c r="E183" s="157"/>
    </row>
    <row r="184" spans="1:5" s="142" customFormat="1" ht="20.399999999999999">
      <c r="A184" s="15"/>
      <c r="B184" s="15"/>
      <c r="C184" s="176"/>
      <c r="D184" s="176"/>
      <c r="E184" s="157"/>
    </row>
    <row r="185" spans="1:5" s="142" customFormat="1" ht="20.399999999999999">
      <c r="A185" s="15"/>
      <c r="B185" s="15"/>
      <c r="C185" s="176"/>
      <c r="D185" s="176"/>
      <c r="E185" s="157"/>
    </row>
    <row r="186" spans="1:5" s="142" customFormat="1" ht="20.399999999999999">
      <c r="A186" s="15"/>
      <c r="B186" s="15"/>
      <c r="C186" s="176"/>
      <c r="D186" s="176"/>
      <c r="E186" s="157"/>
    </row>
    <row r="187" spans="1:5" s="142" customFormat="1" ht="20.399999999999999">
      <c r="A187" s="15"/>
      <c r="B187" s="15"/>
      <c r="C187" s="176"/>
      <c r="D187" s="176"/>
      <c r="E187" s="157"/>
    </row>
    <row r="188" spans="1:5" s="142" customFormat="1" ht="20.399999999999999">
      <c r="A188" s="15"/>
      <c r="B188" s="15"/>
      <c r="C188" s="176"/>
      <c r="D188" s="176"/>
      <c r="E188" s="157"/>
    </row>
    <row r="189" spans="1:5" s="142" customFormat="1" ht="20.399999999999999">
      <c r="A189" s="15"/>
      <c r="B189" s="15"/>
      <c r="C189" s="176"/>
      <c r="D189" s="176"/>
      <c r="E189" s="157"/>
    </row>
    <row r="190" spans="1:5" s="142" customFormat="1" ht="20.399999999999999">
      <c r="A190" s="15"/>
      <c r="B190" s="15"/>
      <c r="C190" s="176"/>
      <c r="D190" s="176"/>
      <c r="E190" s="157"/>
    </row>
    <row r="191" spans="1:5" s="142" customFormat="1" ht="20.399999999999999">
      <c r="A191" s="15"/>
      <c r="B191" s="15"/>
      <c r="C191" s="176"/>
      <c r="D191" s="176"/>
      <c r="E191" s="157"/>
    </row>
    <row r="192" spans="1:5" s="142" customFormat="1" ht="20.399999999999999">
      <c r="A192" s="15"/>
      <c r="B192" s="15"/>
      <c r="C192" s="176"/>
      <c r="D192" s="176"/>
      <c r="E192" s="157"/>
    </row>
    <row r="193" spans="1:5" s="142" customFormat="1" ht="20.399999999999999">
      <c r="A193" s="15"/>
      <c r="B193" s="15"/>
      <c r="C193" s="176"/>
      <c r="D193" s="176"/>
      <c r="E193" s="157"/>
    </row>
    <row r="194" spans="1:5" s="142" customFormat="1" ht="20.399999999999999">
      <c r="A194" s="15"/>
      <c r="B194" s="15"/>
      <c r="C194" s="176"/>
      <c r="D194" s="176"/>
      <c r="E194" s="157"/>
    </row>
    <row r="195" spans="1:5" s="142" customFormat="1" ht="20.399999999999999">
      <c r="A195" s="15"/>
      <c r="B195" s="15"/>
      <c r="C195" s="176"/>
      <c r="D195" s="176"/>
      <c r="E195" s="157"/>
    </row>
    <row r="196" spans="1:5" s="142" customFormat="1" ht="20.399999999999999">
      <c r="A196" s="15"/>
      <c r="B196" s="15"/>
      <c r="C196" s="176"/>
      <c r="D196" s="176"/>
      <c r="E196" s="157"/>
    </row>
    <row r="197" spans="1:5" s="142" customFormat="1" ht="20.399999999999999">
      <c r="A197" s="15"/>
      <c r="B197" s="15"/>
      <c r="C197" s="176"/>
      <c r="D197" s="176"/>
      <c r="E197" s="157"/>
    </row>
    <row r="198" spans="1:5" s="142" customFormat="1" ht="20.399999999999999">
      <c r="A198" s="15"/>
      <c r="B198" s="15"/>
      <c r="C198" s="176"/>
      <c r="D198" s="176"/>
      <c r="E198" s="157"/>
    </row>
    <row r="199" spans="1:5" s="142" customFormat="1" ht="20.399999999999999">
      <c r="A199" s="15"/>
      <c r="B199" s="15"/>
      <c r="C199" s="176"/>
      <c r="D199" s="176"/>
      <c r="E199" s="157"/>
    </row>
    <row r="200" spans="1:5" s="142" customFormat="1" ht="20.399999999999999">
      <c r="A200" s="15"/>
      <c r="B200" s="15"/>
      <c r="C200" s="176"/>
      <c r="D200" s="176"/>
      <c r="E200" s="157"/>
    </row>
    <row r="201" spans="1:5" s="142" customFormat="1" ht="20.399999999999999">
      <c r="A201" s="15"/>
      <c r="B201" s="15"/>
      <c r="C201" s="176"/>
      <c r="D201" s="176"/>
      <c r="E201" s="157"/>
    </row>
    <row r="202" spans="1:5" s="142" customFormat="1" ht="20.399999999999999">
      <c r="A202" s="15"/>
      <c r="B202" s="15"/>
      <c r="C202" s="176"/>
      <c r="D202" s="176"/>
      <c r="E202" s="157"/>
    </row>
    <row r="203" spans="1:5" s="142" customFormat="1" ht="20.399999999999999">
      <c r="A203" s="15"/>
      <c r="B203" s="15"/>
      <c r="C203" s="176"/>
      <c r="D203" s="176"/>
      <c r="E203" s="157"/>
    </row>
    <row r="204" spans="1:5" s="142" customFormat="1" ht="20.399999999999999">
      <c r="A204" s="15"/>
      <c r="B204" s="15"/>
      <c r="C204" s="176"/>
      <c r="D204" s="176"/>
      <c r="E204" s="157"/>
    </row>
    <row r="205" spans="1:5" s="142" customFormat="1" ht="20.399999999999999">
      <c r="A205" s="15"/>
      <c r="B205" s="15"/>
      <c r="C205" s="176"/>
      <c r="D205" s="176"/>
      <c r="E205" s="157"/>
    </row>
    <row r="206" spans="1:5" s="142" customFormat="1" ht="20.399999999999999">
      <c r="A206" s="15"/>
      <c r="B206" s="15"/>
      <c r="C206" s="176"/>
      <c r="D206" s="176"/>
      <c r="E206" s="157"/>
    </row>
    <row r="207" spans="1:5" s="142" customFormat="1" ht="20.399999999999999">
      <c r="A207" s="15"/>
      <c r="B207" s="15"/>
      <c r="C207" s="176"/>
      <c r="D207" s="176"/>
      <c r="E207" s="157"/>
    </row>
    <row r="208" spans="1:5" s="142" customFormat="1" ht="20.399999999999999">
      <c r="A208" s="15"/>
      <c r="B208" s="15"/>
      <c r="C208" s="176"/>
      <c r="D208" s="176"/>
      <c r="E208" s="157"/>
    </row>
    <row r="209" spans="1:5" s="142" customFormat="1" ht="20.399999999999999">
      <c r="A209" s="15"/>
      <c r="B209" s="15"/>
      <c r="C209" s="176"/>
      <c r="D209" s="176"/>
      <c r="E209" s="157"/>
    </row>
    <row r="210" spans="1:5" s="142" customFormat="1" ht="20.399999999999999">
      <c r="A210" s="15"/>
      <c r="B210" s="15"/>
      <c r="C210" s="176"/>
      <c r="D210" s="176"/>
      <c r="E210" s="157"/>
    </row>
    <row r="211" spans="1:5" s="142" customFormat="1" ht="20.399999999999999">
      <c r="A211" s="15"/>
      <c r="B211" s="15"/>
      <c r="C211" s="176"/>
      <c r="D211" s="176"/>
      <c r="E211" s="157"/>
    </row>
    <row r="212" spans="1:5" s="142" customFormat="1" ht="20.399999999999999">
      <c r="A212" s="15"/>
      <c r="B212" s="15"/>
      <c r="C212" s="176"/>
      <c r="D212" s="176"/>
      <c r="E212" s="157"/>
    </row>
    <row r="213" spans="1:5" s="142" customFormat="1" ht="20.399999999999999">
      <c r="A213" s="15"/>
      <c r="B213" s="15"/>
      <c r="C213" s="176"/>
      <c r="D213" s="176"/>
      <c r="E213" s="157"/>
    </row>
    <row r="214" spans="1:5" s="142" customFormat="1" ht="20.399999999999999">
      <c r="A214" s="15"/>
      <c r="B214" s="15"/>
      <c r="C214" s="176"/>
      <c r="D214" s="176"/>
      <c r="E214" s="157"/>
    </row>
    <row r="215" spans="1:5" s="142" customFormat="1" ht="20.399999999999999">
      <c r="A215" s="15"/>
      <c r="B215" s="15"/>
      <c r="C215" s="176"/>
      <c r="D215" s="176"/>
      <c r="E215" s="157"/>
    </row>
    <row r="216" spans="1:5" s="142" customFormat="1" ht="20.399999999999999">
      <c r="A216" s="15"/>
      <c r="B216" s="15"/>
      <c r="C216" s="176"/>
      <c r="D216" s="176"/>
      <c r="E216" s="157"/>
    </row>
    <row r="217" spans="1:5" s="142" customFormat="1" ht="20.399999999999999">
      <c r="A217" s="15"/>
      <c r="B217" s="15"/>
      <c r="C217" s="176"/>
      <c r="D217" s="176"/>
      <c r="E217" s="157"/>
    </row>
    <row r="218" spans="1:5" s="142" customFormat="1" ht="20.399999999999999">
      <c r="A218" s="15"/>
      <c r="B218" s="15"/>
      <c r="C218" s="176"/>
      <c r="D218" s="176"/>
      <c r="E218" s="157"/>
    </row>
    <row r="219" spans="1:5" s="142" customFormat="1" ht="20.399999999999999">
      <c r="A219" s="15"/>
      <c r="B219" s="15"/>
      <c r="C219" s="176"/>
      <c r="D219" s="176"/>
      <c r="E219" s="157"/>
    </row>
    <row r="220" spans="1:5" s="142" customFormat="1" ht="20.399999999999999">
      <c r="A220" s="15"/>
      <c r="B220" s="15"/>
      <c r="C220" s="176"/>
      <c r="D220" s="176"/>
      <c r="E220" s="157"/>
    </row>
    <row r="221" spans="1:5" s="142" customFormat="1" ht="20.399999999999999">
      <c r="A221" s="15"/>
      <c r="B221" s="15"/>
      <c r="C221" s="176"/>
      <c r="D221" s="176"/>
      <c r="E221" s="157"/>
    </row>
    <row r="222" spans="1:5" s="142" customFormat="1" ht="20.399999999999999">
      <c r="A222" s="15"/>
      <c r="B222" s="15"/>
      <c r="C222" s="176"/>
      <c r="D222" s="176"/>
      <c r="E222" s="157"/>
    </row>
    <row r="223" spans="1:5" s="142" customFormat="1" ht="20.399999999999999">
      <c r="A223" s="15"/>
      <c r="B223" s="15"/>
      <c r="C223" s="176"/>
      <c r="D223" s="176"/>
      <c r="E223" s="157"/>
    </row>
    <row r="224" spans="1:5" s="142" customFormat="1" ht="20.399999999999999">
      <c r="A224" s="15"/>
      <c r="B224" s="15"/>
      <c r="C224" s="176"/>
      <c r="D224" s="176"/>
      <c r="E224" s="157"/>
    </row>
    <row r="225" spans="1:7" s="142" customFormat="1" ht="20.399999999999999">
      <c r="A225" s="15"/>
      <c r="B225" s="15"/>
      <c r="C225" s="176"/>
      <c r="D225" s="176"/>
      <c r="E225" s="157"/>
    </row>
    <row r="226" spans="1:7" s="142" customFormat="1" ht="20.399999999999999">
      <c r="A226" s="15"/>
      <c r="B226" s="15"/>
      <c r="C226" s="176"/>
      <c r="D226" s="176"/>
      <c r="E226" s="157"/>
    </row>
    <row r="227" spans="1:7" s="142" customFormat="1" ht="20.399999999999999">
      <c r="A227" s="15"/>
      <c r="B227" s="15"/>
      <c r="C227" s="176"/>
      <c r="D227" s="176"/>
      <c r="E227" s="157"/>
    </row>
    <row r="228" spans="1:7" s="142" customFormat="1" ht="20.399999999999999">
      <c r="A228" s="15"/>
      <c r="B228" s="15"/>
      <c r="C228" s="176"/>
      <c r="D228" s="176"/>
      <c r="E228" s="157"/>
    </row>
    <row r="229" spans="1:7" s="142" customFormat="1" ht="20.399999999999999">
      <c r="A229" s="15"/>
      <c r="B229" s="15"/>
      <c r="C229" s="176"/>
      <c r="D229" s="176"/>
      <c r="E229" s="157"/>
    </row>
    <row r="230" spans="1:7" s="142" customFormat="1" ht="20.399999999999999">
      <c r="A230" s="15"/>
      <c r="B230" s="15"/>
      <c r="C230" s="176"/>
      <c r="D230" s="176"/>
      <c r="E230" s="157"/>
    </row>
    <row r="231" spans="1:7" ht="20.399999999999999">
      <c r="A231" s="161"/>
      <c r="B231" s="177"/>
      <c r="C231" s="178"/>
      <c r="D231" s="178"/>
    </row>
    <row r="232" spans="1:7" ht="20.399999999999999">
      <c r="A232" s="161"/>
      <c r="B232" s="177"/>
      <c r="C232" s="178"/>
      <c r="D232" s="178"/>
    </row>
    <row r="233" spans="1:7" ht="20.399999999999999">
      <c r="A233" s="161"/>
      <c r="B233" s="177"/>
      <c r="C233" s="178"/>
      <c r="D233" s="178"/>
    </row>
    <row r="234" spans="1:7" ht="20.399999999999999">
      <c r="A234" s="161"/>
      <c r="B234" s="177"/>
      <c r="C234" s="178"/>
      <c r="D234" s="178"/>
    </row>
    <row r="235" spans="1:7" ht="20.399999999999999">
      <c r="A235" s="161"/>
      <c r="B235" s="177"/>
      <c r="C235" s="178"/>
      <c r="D235" s="178"/>
    </row>
    <row r="236" spans="1:7">
      <c r="A236" s="123"/>
      <c r="B236" s="177"/>
      <c r="C236" s="177"/>
      <c r="D236" s="177"/>
    </row>
    <row r="237" spans="1:7" ht="20.399999999999999">
      <c r="A237" s="123"/>
      <c r="B237" s="180" t="s">
        <v>384</v>
      </c>
      <c r="C237" s="180" t="s">
        <v>385</v>
      </c>
      <c r="D237" t="s">
        <v>384</v>
      </c>
      <c r="E237" s="179" t="s">
        <v>385</v>
      </c>
    </row>
    <row r="238" spans="1:7" ht="21">
      <c r="A238" s="123"/>
      <c r="B238" s="181" t="s">
        <v>386</v>
      </c>
      <c r="C238" s="181" t="s">
        <v>387</v>
      </c>
      <c r="D238" t="s">
        <v>386</v>
      </c>
      <c r="F238" t="s">
        <v>386</v>
      </c>
      <c r="G238" t="str">
        <f ca="1">IF(NOT(ISERROR(MATCH(F238,_xlfn.ANCHORARRAY(B249),0))),#REF!&amp;"Por favor no seleccionar los criterios de impacto",F238)</f>
        <v>Afectación Económica o presupuestal</v>
      </c>
    </row>
    <row r="239" spans="1:7" ht="21">
      <c r="A239" s="123"/>
      <c r="B239" s="181" t="s">
        <v>386</v>
      </c>
      <c r="C239" s="181" t="s">
        <v>341</v>
      </c>
      <c r="E239" s="179" t="s">
        <v>387</v>
      </c>
    </row>
    <row r="240" spans="1:7" ht="21">
      <c r="A240" s="123"/>
      <c r="B240" s="181" t="s">
        <v>386</v>
      </c>
      <c r="C240" s="181" t="s">
        <v>345</v>
      </c>
      <c r="E240" s="179" t="s">
        <v>341</v>
      </c>
    </row>
    <row r="241" spans="1:5" ht="21">
      <c r="A241" s="123"/>
      <c r="B241" s="181" t="s">
        <v>386</v>
      </c>
      <c r="C241" s="181" t="s">
        <v>349</v>
      </c>
      <c r="E241" s="179" t="s">
        <v>345</v>
      </c>
    </row>
    <row r="242" spans="1:5" ht="21">
      <c r="A242" s="123"/>
      <c r="B242" s="181" t="s">
        <v>386</v>
      </c>
      <c r="C242" s="181" t="s">
        <v>353</v>
      </c>
      <c r="E242" s="179" t="s">
        <v>349</v>
      </c>
    </row>
    <row r="243" spans="1:5" ht="21">
      <c r="A243" s="123"/>
      <c r="B243" s="181" t="s">
        <v>335</v>
      </c>
      <c r="C243" s="181" t="s">
        <v>339</v>
      </c>
      <c r="E243" s="179" t="s">
        <v>353</v>
      </c>
    </row>
    <row r="244" spans="1:5" ht="21">
      <c r="A244" s="123"/>
      <c r="B244" s="181" t="s">
        <v>335</v>
      </c>
      <c r="C244" s="181" t="s">
        <v>388</v>
      </c>
      <c r="D244" t="s">
        <v>335</v>
      </c>
    </row>
    <row r="245" spans="1:5" ht="21">
      <c r="A245" s="123"/>
      <c r="B245" s="181" t="s">
        <v>335</v>
      </c>
      <c r="C245" s="181" t="s">
        <v>346</v>
      </c>
      <c r="E245" s="179" t="s">
        <v>339</v>
      </c>
    </row>
    <row r="246" spans="1:5" ht="21">
      <c r="A246" s="123"/>
      <c r="B246" s="181" t="s">
        <v>335</v>
      </c>
      <c r="C246" s="181" t="s">
        <v>389</v>
      </c>
      <c r="E246" s="179" t="s">
        <v>388</v>
      </c>
    </row>
    <row r="247" spans="1:5" ht="21">
      <c r="A247" s="123"/>
      <c r="B247" s="181" t="s">
        <v>335</v>
      </c>
      <c r="C247" s="181" t="s">
        <v>354</v>
      </c>
      <c r="E247" s="179" t="s">
        <v>346</v>
      </c>
    </row>
    <row r="248" spans="1:5">
      <c r="A248" s="123"/>
      <c r="B248" s="182"/>
      <c r="C248" s="182"/>
      <c r="E248" s="179" t="s">
        <v>389</v>
      </c>
    </row>
    <row r="249" spans="1:5">
      <c r="A249" s="123"/>
      <c r="B249" s="182" t="e">
        <f t="array" aca="1" ref="B249:B251" ca="1">_xlfn.UNIQUE(Tabla1[[#All],[Criterios]])</f>
        <v>#NAME?</v>
      </c>
      <c r="C249" s="182"/>
      <c r="E249" s="179" t="s">
        <v>354</v>
      </c>
    </row>
    <row r="250" spans="1:5">
      <c r="A250" s="123"/>
      <c r="B250" s="182" t="e">
        <f ca="1"/>
        <v>#NAME?</v>
      </c>
      <c r="C250" s="182"/>
    </row>
    <row r="251" spans="1:5">
      <c r="B251" s="182" t="e">
        <f ca="1"/>
        <v>#NAME?</v>
      </c>
      <c r="C251" s="182"/>
    </row>
    <row r="252" spans="1:5">
      <c r="B252" s="183"/>
      <c r="C252" s="183"/>
    </row>
    <row r="253" spans="1:5">
      <c r="B253" s="183"/>
      <c r="C253" s="183"/>
    </row>
    <row r="254" spans="1:5">
      <c r="B254" s="183"/>
      <c r="C254" s="183"/>
    </row>
    <row r="255" spans="1:5">
      <c r="B255" s="183"/>
      <c r="C255" s="183"/>
      <c r="D255" s="183"/>
    </row>
    <row r="256" spans="1:5">
      <c r="B256" s="183"/>
      <c r="C256" s="183"/>
      <c r="D256" s="183"/>
    </row>
    <row r="257" spans="2:4">
      <c r="B257" s="183"/>
      <c r="C257" s="183"/>
      <c r="D257" s="183"/>
    </row>
    <row r="258" spans="2:4">
      <c r="B258" s="183"/>
      <c r="C258" s="183"/>
      <c r="D258" s="183"/>
    </row>
    <row r="259" spans="2:4">
      <c r="B259" s="183"/>
      <c r="C259" s="183"/>
      <c r="D259" s="183"/>
    </row>
    <row r="260" spans="2:4">
      <c r="B260" s="183"/>
      <c r="C260" s="183"/>
      <c r="D260" s="183"/>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E11" sqref="E11"/>
    </sheetView>
  </sheetViews>
  <sheetFormatPr baseColWidth="10" defaultColWidth="14.33203125" defaultRowHeight="13.8"/>
  <cols>
    <col min="1" max="2" width="14.33203125" style="184"/>
    <col min="3" max="3" width="17" style="184" customWidth="1"/>
    <col min="4" max="4" width="14.33203125" style="184"/>
    <col min="5" max="5" width="46" style="184" customWidth="1"/>
    <col min="6" max="16384" width="14.33203125" style="184"/>
  </cols>
  <sheetData>
    <row r="1" spans="2:11" ht="24" customHeight="1" thickBot="1">
      <c r="B1" s="474" t="s">
        <v>390</v>
      </c>
      <c r="C1" s="475"/>
      <c r="D1" s="475"/>
      <c r="E1" s="475"/>
      <c r="F1" s="476"/>
    </row>
    <row r="2" spans="2:11" ht="16.2" thickBot="1">
      <c r="B2" s="185"/>
      <c r="C2" s="185"/>
      <c r="D2" s="185"/>
      <c r="E2" s="185"/>
      <c r="F2" s="185"/>
      <c r="I2" s="186"/>
      <c r="J2" s="187" t="s">
        <v>391</v>
      </c>
      <c r="K2" s="187" t="s">
        <v>54</v>
      </c>
    </row>
    <row r="3" spans="2:11" ht="16.2" thickBot="1">
      <c r="B3" s="477" t="s">
        <v>392</v>
      </c>
      <c r="C3" s="478"/>
      <c r="D3" s="478"/>
      <c r="E3" s="188" t="s">
        <v>393</v>
      </c>
      <c r="F3" s="189" t="s">
        <v>394</v>
      </c>
      <c r="I3" s="190" t="s">
        <v>53</v>
      </c>
      <c r="J3" s="191">
        <v>0.5</v>
      </c>
      <c r="K3" s="191">
        <v>0.45</v>
      </c>
    </row>
    <row r="4" spans="2:11" ht="31.2">
      <c r="B4" s="479" t="s">
        <v>395</v>
      </c>
      <c r="C4" s="481" t="s">
        <v>39</v>
      </c>
      <c r="D4" s="192" t="s">
        <v>53</v>
      </c>
      <c r="E4" s="193" t="s">
        <v>396</v>
      </c>
      <c r="F4" s="194">
        <v>0.25</v>
      </c>
      <c r="I4" s="187" t="s">
        <v>75</v>
      </c>
      <c r="J4" s="191">
        <v>0.4</v>
      </c>
      <c r="K4" s="191">
        <v>0.35</v>
      </c>
    </row>
    <row r="5" spans="2:11" ht="46.8">
      <c r="B5" s="480"/>
      <c r="C5" s="482"/>
      <c r="D5" s="195" t="s">
        <v>75</v>
      </c>
      <c r="E5" s="196" t="s">
        <v>397</v>
      </c>
      <c r="F5" s="197">
        <v>0.15</v>
      </c>
      <c r="I5" s="187" t="s">
        <v>398</v>
      </c>
      <c r="J5" s="191">
        <v>0.35</v>
      </c>
      <c r="K5" s="191">
        <v>0.3</v>
      </c>
    </row>
    <row r="6" spans="2:11" ht="46.8">
      <c r="B6" s="480"/>
      <c r="C6" s="482"/>
      <c r="D6" s="195" t="s">
        <v>398</v>
      </c>
      <c r="E6" s="196" t="s">
        <v>399</v>
      </c>
      <c r="F6" s="197">
        <v>0.1</v>
      </c>
    </row>
    <row r="7" spans="2:11" ht="62.4">
      <c r="B7" s="480"/>
      <c r="C7" s="482" t="s">
        <v>40</v>
      </c>
      <c r="D7" s="195" t="s">
        <v>391</v>
      </c>
      <c r="E7" s="196" t="s">
        <v>400</v>
      </c>
      <c r="F7" s="197">
        <v>0.25</v>
      </c>
      <c r="G7" s="198"/>
    </row>
    <row r="8" spans="2:11" ht="31.2">
      <c r="B8" s="480"/>
      <c r="C8" s="482"/>
      <c r="D8" s="195" t="s">
        <v>54</v>
      </c>
      <c r="E8" s="196" t="s">
        <v>401</v>
      </c>
      <c r="F8" s="197">
        <v>0.2</v>
      </c>
      <c r="G8" s="198"/>
    </row>
    <row r="9" spans="2:11" ht="46.8">
      <c r="B9" s="480" t="s">
        <v>402</v>
      </c>
      <c r="C9" s="482" t="s">
        <v>42</v>
      </c>
      <c r="D9" s="195" t="s">
        <v>55</v>
      </c>
      <c r="E9" s="196" t="s">
        <v>403</v>
      </c>
      <c r="F9" s="199" t="s">
        <v>404</v>
      </c>
    </row>
    <row r="10" spans="2:11" ht="46.8">
      <c r="B10" s="480"/>
      <c r="C10" s="482"/>
      <c r="D10" s="195" t="s">
        <v>405</v>
      </c>
      <c r="E10" s="196" t="s">
        <v>406</v>
      </c>
      <c r="F10" s="199" t="s">
        <v>404</v>
      </c>
    </row>
    <row r="11" spans="2:11" ht="46.8">
      <c r="B11" s="480"/>
      <c r="C11" s="482" t="s">
        <v>43</v>
      </c>
      <c r="D11" s="195" t="s">
        <v>56</v>
      </c>
      <c r="E11" s="196" t="s">
        <v>407</v>
      </c>
      <c r="F11" s="199" t="s">
        <v>404</v>
      </c>
    </row>
    <row r="12" spans="2:11" ht="46.8">
      <c r="B12" s="480"/>
      <c r="C12" s="482"/>
      <c r="D12" s="195" t="s">
        <v>408</v>
      </c>
      <c r="E12" s="196" t="s">
        <v>409</v>
      </c>
      <c r="F12" s="199" t="s">
        <v>404</v>
      </c>
    </row>
    <row r="13" spans="2:11" ht="31.2">
      <c r="B13" s="480"/>
      <c r="C13" s="482" t="s">
        <v>44</v>
      </c>
      <c r="D13" s="195" t="s">
        <v>57</v>
      </c>
      <c r="E13" s="196" t="s">
        <v>410</v>
      </c>
      <c r="F13" s="199" t="s">
        <v>404</v>
      </c>
    </row>
    <row r="14" spans="2:11" ht="16.2" thickBot="1">
      <c r="B14" s="483"/>
      <c r="C14" s="484"/>
      <c r="D14" s="200" t="s">
        <v>411</v>
      </c>
      <c r="E14" s="201" t="s">
        <v>412</v>
      </c>
      <c r="F14" s="202" t="s">
        <v>404</v>
      </c>
    </row>
    <row r="15" spans="2:11" ht="49.5" customHeight="1">
      <c r="B15" s="473" t="s">
        <v>413</v>
      </c>
      <c r="C15" s="473"/>
      <c r="D15" s="473"/>
      <c r="E15" s="473"/>
      <c r="F15" s="473"/>
    </row>
    <row r="16" spans="2:11" ht="27" customHeight="1">
      <c r="B16" s="203"/>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4140625" defaultRowHeight="14.4"/>
  <cols>
    <col min="1" max="1" width="3.6640625" style="123" customWidth="1"/>
    <col min="2" max="2" width="6.6640625" style="123" customWidth="1"/>
    <col min="3" max="3" width="0.5546875" style="123" hidden="1" customWidth="1"/>
    <col min="4" max="4" width="11.44140625" style="123" hidden="1" customWidth="1"/>
    <col min="5" max="5" width="9.88671875" style="123" customWidth="1"/>
    <col min="6" max="8" width="11.44140625" style="123" hidden="1" customWidth="1"/>
    <col min="9" max="9" width="8.44140625" style="123" customWidth="1"/>
    <col min="10" max="11" width="11.44140625" style="123"/>
    <col min="12" max="12" width="0.109375" style="123" customWidth="1"/>
    <col min="13" max="13" width="0.33203125" style="123" hidden="1" customWidth="1"/>
    <col min="14" max="15" width="11.44140625" style="123" hidden="1" customWidth="1"/>
    <col min="16" max="16" width="11.44140625" style="123"/>
    <col min="17" max="17" width="10.33203125" style="123" customWidth="1"/>
    <col min="18" max="18" width="11.44140625" style="123" hidden="1" customWidth="1"/>
    <col min="19" max="19" width="0.88671875" style="123" hidden="1" customWidth="1"/>
    <col min="20" max="20" width="11.44140625" style="123" hidden="1" customWidth="1"/>
    <col min="21" max="21" width="0.109375" style="123" hidden="1" customWidth="1"/>
    <col min="22" max="22" width="11.44140625" style="123"/>
    <col min="23" max="23" width="10.109375" style="123" customWidth="1"/>
    <col min="24" max="24" width="3.88671875" style="123" hidden="1" customWidth="1"/>
    <col min="25" max="25" width="4.44140625" style="123" hidden="1" customWidth="1"/>
    <col min="26" max="27" width="11.44140625" style="123" hidden="1" customWidth="1"/>
    <col min="28" max="28" width="11.44140625" style="123"/>
    <col min="29" max="29" width="9.6640625" style="123" customWidth="1"/>
    <col min="30" max="30" width="1.5546875" style="123" hidden="1" customWidth="1"/>
    <col min="31" max="32" width="11.44140625" style="123" hidden="1" customWidth="1"/>
    <col min="33" max="33" width="0.88671875" style="123" hidden="1" customWidth="1"/>
    <col min="34" max="34" width="11.44140625" style="123"/>
    <col min="35" max="35" width="13" style="123" customWidth="1"/>
    <col min="36" max="37" width="1.5546875" style="123" hidden="1" customWidth="1"/>
    <col min="38" max="38" width="1" style="123" customWidth="1"/>
    <col min="39" max="40" width="11.44140625" style="123"/>
    <col min="41" max="41" width="4.5546875" style="123" customWidth="1"/>
    <col min="42" max="42" width="2.44140625" style="123" hidden="1" customWidth="1"/>
    <col min="43" max="45" width="11.44140625" style="123" hidden="1" customWidth="1"/>
    <col min="46" max="46" width="11.44140625" style="123"/>
    <col min="47" max="47" width="15.6640625" style="123" customWidth="1"/>
    <col min="48" max="16384" width="11.44140625" style="123"/>
  </cols>
  <sheetData>
    <row r="4" spans="2:47">
      <c r="B4" s="485" t="s">
        <v>414</v>
      </c>
      <c r="C4" s="485"/>
      <c r="D4" s="485"/>
      <c r="E4" s="485"/>
      <c r="F4" s="485"/>
      <c r="G4" s="485"/>
      <c r="H4" s="485"/>
      <c r="I4" s="485"/>
      <c r="J4" s="486" t="s">
        <v>14</v>
      </c>
      <c r="K4" s="486"/>
      <c r="L4" s="486"/>
      <c r="M4" s="486"/>
      <c r="N4" s="486"/>
      <c r="O4" s="486"/>
      <c r="P4" s="486"/>
      <c r="Q4" s="486"/>
      <c r="R4" s="486"/>
      <c r="S4" s="486"/>
      <c r="T4" s="486"/>
      <c r="U4" s="486"/>
      <c r="V4" s="486"/>
      <c r="W4" s="486"/>
      <c r="X4" s="486"/>
      <c r="Y4" s="486"/>
      <c r="Z4" s="486"/>
      <c r="AA4" s="486"/>
      <c r="AB4" s="486"/>
      <c r="AC4" s="486"/>
      <c r="AD4" s="486"/>
      <c r="AE4" s="486"/>
      <c r="AF4" s="486"/>
      <c r="AG4" s="486"/>
      <c r="AH4" s="486"/>
      <c r="AI4" s="486"/>
      <c r="AJ4" s="486"/>
      <c r="AK4" s="486"/>
      <c r="AL4" s="486"/>
      <c r="AT4" s="487" t="s">
        <v>33</v>
      </c>
      <c r="AU4" s="487"/>
    </row>
    <row r="5" spans="2:47">
      <c r="B5" s="485"/>
      <c r="C5" s="485"/>
      <c r="D5" s="485"/>
      <c r="E5" s="485"/>
      <c r="F5" s="485"/>
      <c r="G5" s="485"/>
      <c r="H5" s="485"/>
      <c r="I5" s="485"/>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T5" s="487"/>
      <c r="AU5" s="487"/>
    </row>
    <row r="6" spans="2:47">
      <c r="B6" s="485"/>
      <c r="C6" s="485"/>
      <c r="D6" s="485"/>
      <c r="E6" s="485"/>
      <c r="F6" s="485"/>
      <c r="G6" s="485"/>
      <c r="H6" s="485"/>
      <c r="I6" s="485"/>
      <c r="J6" s="486"/>
      <c r="K6" s="486"/>
      <c r="L6" s="486"/>
      <c r="M6" s="486"/>
      <c r="N6" s="486"/>
      <c r="O6" s="486"/>
      <c r="P6" s="486"/>
      <c r="Q6" s="486"/>
      <c r="R6" s="486"/>
      <c r="S6" s="486"/>
      <c r="T6" s="486"/>
      <c r="U6" s="486"/>
      <c r="V6" s="486"/>
      <c r="W6" s="486"/>
      <c r="X6" s="486"/>
      <c r="Y6" s="486"/>
      <c r="Z6" s="486"/>
      <c r="AA6" s="486"/>
      <c r="AB6" s="486"/>
      <c r="AC6" s="486"/>
      <c r="AD6" s="486"/>
      <c r="AE6" s="486"/>
      <c r="AF6" s="486"/>
      <c r="AG6" s="486"/>
      <c r="AH6" s="486"/>
      <c r="AI6" s="486"/>
      <c r="AJ6" s="486"/>
      <c r="AK6" s="486"/>
      <c r="AL6" s="486"/>
      <c r="AT6" s="487"/>
      <c r="AU6" s="487"/>
    </row>
    <row r="7" spans="2:47" ht="15" thickBot="1"/>
    <row r="8" spans="2:47" ht="15.6">
      <c r="B8" s="488" t="s">
        <v>322</v>
      </c>
      <c r="C8" s="488"/>
      <c r="D8" s="489"/>
      <c r="E8" s="490" t="s">
        <v>415</v>
      </c>
      <c r="F8" s="491"/>
      <c r="G8" s="491"/>
      <c r="H8" s="491"/>
      <c r="I8" s="492"/>
      <c r="J8" s="204" t="s">
        <v>416</v>
      </c>
      <c r="K8" s="205" t="s">
        <v>416</v>
      </c>
      <c r="L8" s="205" t="s">
        <v>416</v>
      </c>
      <c r="M8" s="205" t="s">
        <v>416</v>
      </c>
      <c r="N8" s="205" t="s">
        <v>416</v>
      </c>
      <c r="O8" s="206" t="s">
        <v>416</v>
      </c>
      <c r="P8" s="204" t="s">
        <v>416</v>
      </c>
      <c r="Q8" s="205" t="s">
        <v>416</v>
      </c>
      <c r="R8" s="205" t="s">
        <v>416</v>
      </c>
      <c r="S8" s="205" t="s">
        <v>416</v>
      </c>
      <c r="T8" s="205" t="s">
        <v>416</v>
      </c>
      <c r="U8" s="206" t="s">
        <v>416</v>
      </c>
      <c r="V8" s="204" t="s">
        <v>416</v>
      </c>
      <c r="W8" s="205" t="s">
        <v>416</v>
      </c>
      <c r="X8" s="205" t="s">
        <v>416</v>
      </c>
      <c r="Y8" s="205" t="s">
        <v>416</v>
      </c>
      <c r="Z8" s="205" t="s">
        <v>416</v>
      </c>
      <c r="AA8" s="206" t="s">
        <v>416</v>
      </c>
      <c r="AB8" s="204" t="s">
        <v>416</v>
      </c>
      <c r="AC8" s="205" t="s">
        <v>416</v>
      </c>
      <c r="AD8" s="205" t="s">
        <v>416</v>
      </c>
      <c r="AE8" s="205" t="s">
        <v>416</v>
      </c>
      <c r="AF8" s="205" t="s">
        <v>416</v>
      </c>
      <c r="AG8" s="206" t="s">
        <v>416</v>
      </c>
      <c r="AH8" s="207" t="s">
        <v>416</v>
      </c>
      <c r="AI8" s="208" t="s">
        <v>416</v>
      </c>
      <c r="AJ8" s="208" t="s">
        <v>416</v>
      </c>
      <c r="AK8" s="208" t="s">
        <v>416</v>
      </c>
      <c r="AL8" s="208" t="s">
        <v>416</v>
      </c>
      <c r="AN8" s="499" t="s">
        <v>417</v>
      </c>
      <c r="AO8" s="500"/>
      <c r="AP8" s="500"/>
      <c r="AQ8" s="500"/>
      <c r="AR8" s="500"/>
      <c r="AS8" s="501"/>
      <c r="AT8" s="508" t="s">
        <v>418</v>
      </c>
      <c r="AU8" s="508"/>
    </row>
    <row r="9" spans="2:47" ht="15.6">
      <c r="B9" s="488"/>
      <c r="C9" s="488"/>
      <c r="D9" s="489"/>
      <c r="E9" s="493"/>
      <c r="F9" s="494"/>
      <c r="G9" s="494"/>
      <c r="H9" s="494"/>
      <c r="I9" s="495"/>
      <c r="J9" s="209" t="s">
        <v>416</v>
      </c>
      <c r="K9" s="210" t="s">
        <v>416</v>
      </c>
      <c r="L9" s="210" t="s">
        <v>416</v>
      </c>
      <c r="M9" s="210" t="s">
        <v>416</v>
      </c>
      <c r="N9" s="210" t="s">
        <v>416</v>
      </c>
      <c r="O9" s="211" t="s">
        <v>416</v>
      </c>
      <c r="P9" s="209" t="s">
        <v>416</v>
      </c>
      <c r="Q9" s="210" t="s">
        <v>416</v>
      </c>
      <c r="R9" s="210" t="s">
        <v>416</v>
      </c>
      <c r="S9" s="210" t="s">
        <v>416</v>
      </c>
      <c r="T9" s="210" t="s">
        <v>416</v>
      </c>
      <c r="U9" s="211" t="s">
        <v>416</v>
      </c>
      <c r="V9" s="209" t="s">
        <v>416</v>
      </c>
      <c r="W9" s="210" t="s">
        <v>416</v>
      </c>
      <c r="X9" s="210" t="s">
        <v>416</v>
      </c>
      <c r="Y9" s="210" t="s">
        <v>416</v>
      </c>
      <c r="Z9" s="210" t="s">
        <v>416</v>
      </c>
      <c r="AA9" s="211" t="s">
        <v>416</v>
      </c>
      <c r="AB9" s="209" t="s">
        <v>416</v>
      </c>
      <c r="AC9" s="210" t="s">
        <v>416</v>
      </c>
      <c r="AD9" s="210" t="s">
        <v>416</v>
      </c>
      <c r="AE9" s="210" t="s">
        <v>416</v>
      </c>
      <c r="AF9" s="210" t="s">
        <v>416</v>
      </c>
      <c r="AG9" s="211" t="s">
        <v>416</v>
      </c>
      <c r="AH9" s="212" t="s">
        <v>416</v>
      </c>
      <c r="AI9" s="213" t="s">
        <v>416</v>
      </c>
      <c r="AJ9" s="213" t="s">
        <v>416</v>
      </c>
      <c r="AK9" s="213" t="s">
        <v>416</v>
      </c>
      <c r="AL9" s="213" t="s">
        <v>416</v>
      </c>
      <c r="AN9" s="502"/>
      <c r="AO9" s="503"/>
      <c r="AP9" s="503"/>
      <c r="AQ9" s="503"/>
      <c r="AR9" s="503"/>
      <c r="AS9" s="504"/>
      <c r="AT9" s="508"/>
      <c r="AU9" s="508"/>
    </row>
    <row r="10" spans="2:47" ht="15.6">
      <c r="B10" s="488"/>
      <c r="C10" s="488"/>
      <c r="D10" s="489"/>
      <c r="E10" s="493"/>
      <c r="F10" s="494"/>
      <c r="G10" s="494"/>
      <c r="H10" s="494"/>
      <c r="I10" s="495"/>
      <c r="J10" s="209" t="s">
        <v>416</v>
      </c>
      <c r="K10" s="210" t="s">
        <v>416</v>
      </c>
      <c r="L10" s="210" t="s">
        <v>416</v>
      </c>
      <c r="M10" s="210" t="s">
        <v>416</v>
      </c>
      <c r="N10" s="210" t="s">
        <v>416</v>
      </c>
      <c r="O10" s="211" t="s">
        <v>416</v>
      </c>
      <c r="P10" s="209" t="s">
        <v>416</v>
      </c>
      <c r="Q10" s="210" t="s">
        <v>416</v>
      </c>
      <c r="R10" s="210" t="s">
        <v>416</v>
      </c>
      <c r="S10" s="210" t="s">
        <v>416</v>
      </c>
      <c r="T10" s="210" t="s">
        <v>416</v>
      </c>
      <c r="U10" s="211" t="s">
        <v>416</v>
      </c>
      <c r="V10" s="209" t="s">
        <v>416</v>
      </c>
      <c r="W10" s="210" t="s">
        <v>416</v>
      </c>
      <c r="X10" s="210" t="s">
        <v>416</v>
      </c>
      <c r="Y10" s="210" t="s">
        <v>416</v>
      </c>
      <c r="Z10" s="210" t="s">
        <v>416</v>
      </c>
      <c r="AA10" s="211" t="s">
        <v>416</v>
      </c>
      <c r="AB10" s="209" t="s">
        <v>416</v>
      </c>
      <c r="AC10" s="210" t="s">
        <v>416</v>
      </c>
      <c r="AD10" s="210" t="s">
        <v>416</v>
      </c>
      <c r="AE10" s="210" t="s">
        <v>416</v>
      </c>
      <c r="AF10" s="210" t="s">
        <v>416</v>
      </c>
      <c r="AG10" s="211" t="s">
        <v>416</v>
      </c>
      <c r="AH10" s="212" t="s">
        <v>416</v>
      </c>
      <c r="AI10" s="213" t="s">
        <v>416</v>
      </c>
      <c r="AJ10" s="213" t="s">
        <v>416</v>
      </c>
      <c r="AK10" s="213" t="s">
        <v>416</v>
      </c>
      <c r="AL10" s="213" t="s">
        <v>416</v>
      </c>
      <c r="AN10" s="502"/>
      <c r="AO10" s="503"/>
      <c r="AP10" s="503"/>
      <c r="AQ10" s="503"/>
      <c r="AR10" s="503"/>
      <c r="AS10" s="504"/>
      <c r="AT10" s="508"/>
      <c r="AU10" s="508"/>
    </row>
    <row r="11" spans="2:47" ht="15.6">
      <c r="B11" s="488"/>
      <c r="C11" s="488"/>
      <c r="D11" s="489"/>
      <c r="E11" s="493"/>
      <c r="F11" s="494"/>
      <c r="G11" s="494"/>
      <c r="H11" s="494"/>
      <c r="I11" s="495"/>
      <c r="J11" s="209" t="s">
        <v>416</v>
      </c>
      <c r="K11" s="210" t="s">
        <v>416</v>
      </c>
      <c r="L11" s="210" t="s">
        <v>416</v>
      </c>
      <c r="M11" s="210" t="s">
        <v>416</v>
      </c>
      <c r="N11" s="210" t="s">
        <v>416</v>
      </c>
      <c r="O11" s="211" t="s">
        <v>416</v>
      </c>
      <c r="P11" s="209" t="s">
        <v>416</v>
      </c>
      <c r="Q11" s="210" t="s">
        <v>416</v>
      </c>
      <c r="R11" s="210" t="s">
        <v>416</v>
      </c>
      <c r="S11" s="210" t="s">
        <v>416</v>
      </c>
      <c r="T11" s="210" t="s">
        <v>416</v>
      </c>
      <c r="U11" s="211" t="s">
        <v>416</v>
      </c>
      <c r="V11" s="209" t="s">
        <v>416</v>
      </c>
      <c r="W11" s="210" t="s">
        <v>416</v>
      </c>
      <c r="X11" s="210" t="s">
        <v>416</v>
      </c>
      <c r="Y11" s="210" t="s">
        <v>416</v>
      </c>
      <c r="Z11" s="210" t="s">
        <v>416</v>
      </c>
      <c r="AA11" s="211" t="s">
        <v>416</v>
      </c>
      <c r="AB11" s="209" t="s">
        <v>416</v>
      </c>
      <c r="AC11" s="210" t="s">
        <v>416</v>
      </c>
      <c r="AD11" s="210" t="s">
        <v>416</v>
      </c>
      <c r="AE11" s="210" t="s">
        <v>416</v>
      </c>
      <c r="AF11" s="210" t="s">
        <v>416</v>
      </c>
      <c r="AG11" s="211" t="s">
        <v>416</v>
      </c>
      <c r="AH11" s="212" t="s">
        <v>416</v>
      </c>
      <c r="AI11" s="213" t="s">
        <v>416</v>
      </c>
      <c r="AJ11" s="213" t="s">
        <v>416</v>
      </c>
      <c r="AK11" s="213" t="s">
        <v>416</v>
      </c>
      <c r="AL11" s="213" t="s">
        <v>416</v>
      </c>
      <c r="AN11" s="502"/>
      <c r="AO11" s="503"/>
      <c r="AP11" s="503"/>
      <c r="AQ11" s="503"/>
      <c r="AR11" s="503"/>
      <c r="AS11" s="504"/>
      <c r="AT11" s="508"/>
      <c r="AU11" s="508"/>
    </row>
    <row r="12" spans="2:47" ht="15.6">
      <c r="B12" s="488"/>
      <c r="C12" s="488"/>
      <c r="D12" s="489"/>
      <c r="E12" s="493"/>
      <c r="F12" s="494"/>
      <c r="G12" s="494"/>
      <c r="H12" s="494"/>
      <c r="I12" s="495"/>
      <c r="J12" s="209" t="s">
        <v>416</v>
      </c>
      <c r="K12" s="210" t="s">
        <v>416</v>
      </c>
      <c r="L12" s="210" t="s">
        <v>416</v>
      </c>
      <c r="M12" s="210" t="s">
        <v>416</v>
      </c>
      <c r="N12" s="210" t="s">
        <v>416</v>
      </c>
      <c r="O12" s="211" t="s">
        <v>416</v>
      </c>
      <c r="P12" s="209" t="s">
        <v>416</v>
      </c>
      <c r="Q12" s="210" t="s">
        <v>416</v>
      </c>
      <c r="R12" s="210" t="s">
        <v>416</v>
      </c>
      <c r="S12" s="210" t="s">
        <v>416</v>
      </c>
      <c r="T12" s="210" t="s">
        <v>416</v>
      </c>
      <c r="U12" s="211" t="s">
        <v>416</v>
      </c>
      <c r="V12" s="209" t="s">
        <v>416</v>
      </c>
      <c r="W12" s="210" t="s">
        <v>416</v>
      </c>
      <c r="X12" s="210" t="s">
        <v>416</v>
      </c>
      <c r="Y12" s="210" t="s">
        <v>416</v>
      </c>
      <c r="Z12" s="210" t="s">
        <v>416</v>
      </c>
      <c r="AA12" s="211" t="s">
        <v>416</v>
      </c>
      <c r="AB12" s="209" t="s">
        <v>416</v>
      </c>
      <c r="AC12" s="210" t="s">
        <v>416</v>
      </c>
      <c r="AD12" s="210" t="s">
        <v>416</v>
      </c>
      <c r="AE12" s="210" t="s">
        <v>416</v>
      </c>
      <c r="AF12" s="210" t="s">
        <v>416</v>
      </c>
      <c r="AG12" s="211" t="s">
        <v>416</v>
      </c>
      <c r="AH12" s="212" t="s">
        <v>416</v>
      </c>
      <c r="AI12" s="213" t="s">
        <v>416</v>
      </c>
      <c r="AJ12" s="213" t="s">
        <v>416</v>
      </c>
      <c r="AK12" s="213" t="s">
        <v>416</v>
      </c>
      <c r="AL12" s="213" t="s">
        <v>416</v>
      </c>
      <c r="AN12" s="502"/>
      <c r="AO12" s="503"/>
      <c r="AP12" s="503"/>
      <c r="AQ12" s="503"/>
      <c r="AR12" s="503"/>
      <c r="AS12" s="504"/>
      <c r="AT12" s="508"/>
      <c r="AU12" s="508"/>
    </row>
    <row r="13" spans="2:47" ht="15.6">
      <c r="B13" s="488"/>
      <c r="C13" s="488"/>
      <c r="D13" s="489"/>
      <c r="E13" s="493"/>
      <c r="F13" s="494"/>
      <c r="G13" s="494"/>
      <c r="H13" s="494"/>
      <c r="I13" s="495"/>
      <c r="J13" s="209" t="s">
        <v>416</v>
      </c>
      <c r="K13" s="210" t="s">
        <v>416</v>
      </c>
      <c r="L13" s="210" t="s">
        <v>416</v>
      </c>
      <c r="M13" s="210" t="s">
        <v>416</v>
      </c>
      <c r="N13" s="210" t="s">
        <v>416</v>
      </c>
      <c r="O13" s="211" t="s">
        <v>416</v>
      </c>
      <c r="P13" s="209" t="s">
        <v>416</v>
      </c>
      <c r="Q13" s="210" t="s">
        <v>416</v>
      </c>
      <c r="R13" s="210" t="s">
        <v>416</v>
      </c>
      <c r="S13" s="210" t="s">
        <v>416</v>
      </c>
      <c r="T13" s="210" t="s">
        <v>416</v>
      </c>
      <c r="U13" s="211" t="s">
        <v>416</v>
      </c>
      <c r="V13" s="209" t="s">
        <v>416</v>
      </c>
      <c r="W13" s="210" t="s">
        <v>416</v>
      </c>
      <c r="X13" s="210" t="s">
        <v>416</v>
      </c>
      <c r="Y13" s="210" t="s">
        <v>416</v>
      </c>
      <c r="Z13" s="210" t="s">
        <v>416</v>
      </c>
      <c r="AA13" s="211" t="s">
        <v>416</v>
      </c>
      <c r="AB13" s="209" t="s">
        <v>416</v>
      </c>
      <c r="AC13" s="210" t="s">
        <v>416</v>
      </c>
      <c r="AD13" s="210" t="s">
        <v>416</v>
      </c>
      <c r="AE13" s="210" t="s">
        <v>416</v>
      </c>
      <c r="AF13" s="210" t="s">
        <v>416</v>
      </c>
      <c r="AG13" s="211" t="s">
        <v>416</v>
      </c>
      <c r="AH13" s="212" t="s">
        <v>416</v>
      </c>
      <c r="AI13" s="213" t="s">
        <v>416</v>
      </c>
      <c r="AJ13" s="213" t="s">
        <v>416</v>
      </c>
      <c r="AK13" s="213" t="s">
        <v>416</v>
      </c>
      <c r="AL13" s="213" t="s">
        <v>416</v>
      </c>
      <c r="AN13" s="502"/>
      <c r="AO13" s="503"/>
      <c r="AP13" s="503"/>
      <c r="AQ13" s="503"/>
      <c r="AR13" s="503"/>
      <c r="AS13" s="504"/>
      <c r="AT13" s="508"/>
      <c r="AU13" s="508"/>
    </row>
    <row r="14" spans="2:47" ht="5.25" customHeight="1" thickBot="1">
      <c r="B14" s="488"/>
      <c r="C14" s="488"/>
      <c r="D14" s="489"/>
      <c r="E14" s="493"/>
      <c r="F14" s="494"/>
      <c r="G14" s="494"/>
      <c r="H14" s="494"/>
      <c r="I14" s="495"/>
      <c r="J14" s="209" t="s">
        <v>416</v>
      </c>
      <c r="K14" s="210" t="s">
        <v>416</v>
      </c>
      <c r="L14" s="210" t="s">
        <v>416</v>
      </c>
      <c r="M14" s="210" t="s">
        <v>416</v>
      </c>
      <c r="N14" s="210" t="s">
        <v>416</v>
      </c>
      <c r="O14" s="211" t="s">
        <v>416</v>
      </c>
      <c r="P14" s="209" t="s">
        <v>416</v>
      </c>
      <c r="Q14" s="210" t="s">
        <v>416</v>
      </c>
      <c r="R14" s="210" t="s">
        <v>416</v>
      </c>
      <c r="S14" s="210" t="s">
        <v>416</v>
      </c>
      <c r="T14" s="210" t="s">
        <v>416</v>
      </c>
      <c r="U14" s="211" t="s">
        <v>416</v>
      </c>
      <c r="V14" s="209" t="s">
        <v>416</v>
      </c>
      <c r="W14" s="210" t="s">
        <v>416</v>
      </c>
      <c r="X14" s="210" t="s">
        <v>416</v>
      </c>
      <c r="Y14" s="210" t="s">
        <v>416</v>
      </c>
      <c r="Z14" s="210" t="s">
        <v>416</v>
      </c>
      <c r="AA14" s="211" t="s">
        <v>416</v>
      </c>
      <c r="AB14" s="209" t="s">
        <v>416</v>
      </c>
      <c r="AC14" s="210" t="s">
        <v>416</v>
      </c>
      <c r="AD14" s="210" t="s">
        <v>416</v>
      </c>
      <c r="AE14" s="210" t="s">
        <v>416</v>
      </c>
      <c r="AF14" s="210" t="s">
        <v>416</v>
      </c>
      <c r="AG14" s="211" t="s">
        <v>416</v>
      </c>
      <c r="AH14" s="212" t="s">
        <v>416</v>
      </c>
      <c r="AI14" s="213" t="s">
        <v>416</v>
      </c>
      <c r="AJ14" s="213" t="s">
        <v>416</v>
      </c>
      <c r="AK14" s="213" t="s">
        <v>416</v>
      </c>
      <c r="AL14" s="213" t="s">
        <v>416</v>
      </c>
      <c r="AN14" s="502"/>
      <c r="AO14" s="503"/>
      <c r="AP14" s="503"/>
      <c r="AQ14" s="503"/>
      <c r="AR14" s="503"/>
      <c r="AS14" s="504"/>
      <c r="AT14" s="508"/>
      <c r="AU14" s="508"/>
    </row>
    <row r="15" spans="2:47" ht="16.2" hidden="1" thickBot="1">
      <c r="B15" s="488"/>
      <c r="C15" s="488"/>
      <c r="D15" s="489"/>
      <c r="E15" s="493"/>
      <c r="F15" s="494"/>
      <c r="G15" s="494"/>
      <c r="H15" s="494"/>
      <c r="I15" s="495"/>
      <c r="J15" s="209" t="s">
        <v>416</v>
      </c>
      <c r="K15" s="210" t="s">
        <v>416</v>
      </c>
      <c r="L15" s="210" t="s">
        <v>416</v>
      </c>
      <c r="M15" s="210" t="s">
        <v>416</v>
      </c>
      <c r="N15" s="210" t="s">
        <v>416</v>
      </c>
      <c r="O15" s="211" t="s">
        <v>416</v>
      </c>
      <c r="P15" s="209" t="s">
        <v>416</v>
      </c>
      <c r="Q15" s="210" t="s">
        <v>416</v>
      </c>
      <c r="R15" s="210" t="s">
        <v>416</v>
      </c>
      <c r="S15" s="210" t="s">
        <v>416</v>
      </c>
      <c r="T15" s="210" t="s">
        <v>416</v>
      </c>
      <c r="U15" s="211" t="s">
        <v>416</v>
      </c>
      <c r="V15" s="209" t="s">
        <v>416</v>
      </c>
      <c r="W15" s="210" t="s">
        <v>416</v>
      </c>
      <c r="X15" s="210" t="s">
        <v>416</v>
      </c>
      <c r="Y15" s="210" t="s">
        <v>416</v>
      </c>
      <c r="Z15" s="210" t="s">
        <v>416</v>
      </c>
      <c r="AA15" s="211" t="s">
        <v>416</v>
      </c>
      <c r="AB15" s="209" t="s">
        <v>416</v>
      </c>
      <c r="AC15" s="210" t="s">
        <v>416</v>
      </c>
      <c r="AD15" s="210" t="s">
        <v>416</v>
      </c>
      <c r="AE15" s="210" t="s">
        <v>416</v>
      </c>
      <c r="AF15" s="210" t="s">
        <v>416</v>
      </c>
      <c r="AG15" s="211" t="s">
        <v>416</v>
      </c>
      <c r="AH15" s="212" t="s">
        <v>416</v>
      </c>
      <c r="AI15" s="213" t="s">
        <v>416</v>
      </c>
      <c r="AJ15" s="213" t="s">
        <v>416</v>
      </c>
      <c r="AK15" s="213" t="s">
        <v>416</v>
      </c>
      <c r="AL15" s="213" t="s">
        <v>416</v>
      </c>
      <c r="AN15" s="502"/>
      <c r="AO15" s="503"/>
      <c r="AP15" s="503"/>
      <c r="AQ15" s="503"/>
      <c r="AR15" s="503"/>
      <c r="AS15" s="504"/>
      <c r="AT15" s="185"/>
      <c r="AU15" s="185"/>
    </row>
    <row r="16" spans="2:47" ht="16.2" hidden="1" thickBot="1">
      <c r="B16" s="488"/>
      <c r="C16" s="488"/>
      <c r="D16" s="489"/>
      <c r="E16" s="493"/>
      <c r="F16" s="494"/>
      <c r="G16" s="494"/>
      <c r="H16" s="494"/>
      <c r="I16" s="495"/>
      <c r="J16" s="209" t="s">
        <v>416</v>
      </c>
      <c r="K16" s="210" t="s">
        <v>416</v>
      </c>
      <c r="L16" s="210" t="s">
        <v>416</v>
      </c>
      <c r="M16" s="210" t="s">
        <v>416</v>
      </c>
      <c r="N16" s="210" t="s">
        <v>416</v>
      </c>
      <c r="O16" s="211" t="s">
        <v>416</v>
      </c>
      <c r="P16" s="209" t="s">
        <v>416</v>
      </c>
      <c r="Q16" s="210" t="s">
        <v>416</v>
      </c>
      <c r="R16" s="210" t="s">
        <v>416</v>
      </c>
      <c r="S16" s="210" t="s">
        <v>416</v>
      </c>
      <c r="T16" s="210" t="s">
        <v>416</v>
      </c>
      <c r="U16" s="211" t="s">
        <v>416</v>
      </c>
      <c r="V16" s="209" t="s">
        <v>416</v>
      </c>
      <c r="W16" s="210" t="s">
        <v>416</v>
      </c>
      <c r="X16" s="210" t="s">
        <v>416</v>
      </c>
      <c r="Y16" s="210" t="s">
        <v>416</v>
      </c>
      <c r="Z16" s="210" t="s">
        <v>416</v>
      </c>
      <c r="AA16" s="211" t="s">
        <v>416</v>
      </c>
      <c r="AB16" s="209" t="s">
        <v>416</v>
      </c>
      <c r="AC16" s="210" t="s">
        <v>416</v>
      </c>
      <c r="AD16" s="210" t="s">
        <v>416</v>
      </c>
      <c r="AE16" s="210" t="s">
        <v>416</v>
      </c>
      <c r="AF16" s="210" t="s">
        <v>416</v>
      </c>
      <c r="AG16" s="211" t="s">
        <v>416</v>
      </c>
      <c r="AH16" s="212" t="s">
        <v>416</v>
      </c>
      <c r="AI16" s="213" t="s">
        <v>416</v>
      </c>
      <c r="AJ16" s="213" t="s">
        <v>416</v>
      </c>
      <c r="AK16" s="213" t="s">
        <v>416</v>
      </c>
      <c r="AL16" s="213" t="s">
        <v>416</v>
      </c>
      <c r="AN16" s="502"/>
      <c r="AO16" s="503"/>
      <c r="AP16" s="503"/>
      <c r="AQ16" s="503"/>
      <c r="AR16" s="503"/>
      <c r="AS16" s="504"/>
      <c r="AT16" s="185"/>
      <c r="AU16" s="185"/>
    </row>
    <row r="17" spans="2:47" ht="16.2" hidden="1" thickBot="1">
      <c r="B17" s="488"/>
      <c r="C17" s="488"/>
      <c r="D17" s="489"/>
      <c r="E17" s="496"/>
      <c r="F17" s="497"/>
      <c r="G17" s="497"/>
      <c r="H17" s="497"/>
      <c r="I17" s="498"/>
      <c r="J17" s="214" t="s">
        <v>416</v>
      </c>
      <c r="K17" s="215" t="s">
        <v>416</v>
      </c>
      <c r="L17" s="215" t="s">
        <v>416</v>
      </c>
      <c r="M17" s="215" t="s">
        <v>416</v>
      </c>
      <c r="N17" s="215" t="s">
        <v>416</v>
      </c>
      <c r="O17" s="216" t="s">
        <v>416</v>
      </c>
      <c r="P17" s="209" t="s">
        <v>416</v>
      </c>
      <c r="Q17" s="210" t="s">
        <v>416</v>
      </c>
      <c r="R17" s="210" t="s">
        <v>416</v>
      </c>
      <c r="S17" s="210" t="s">
        <v>416</v>
      </c>
      <c r="T17" s="210" t="s">
        <v>416</v>
      </c>
      <c r="U17" s="211" t="s">
        <v>416</v>
      </c>
      <c r="V17" s="214" t="s">
        <v>416</v>
      </c>
      <c r="W17" s="215" t="s">
        <v>416</v>
      </c>
      <c r="X17" s="215" t="s">
        <v>416</v>
      </c>
      <c r="Y17" s="215" t="s">
        <v>416</v>
      </c>
      <c r="Z17" s="215" t="s">
        <v>416</v>
      </c>
      <c r="AA17" s="216" t="s">
        <v>416</v>
      </c>
      <c r="AB17" s="209" t="s">
        <v>416</v>
      </c>
      <c r="AC17" s="210" t="s">
        <v>416</v>
      </c>
      <c r="AD17" s="210" t="s">
        <v>416</v>
      </c>
      <c r="AE17" s="210" t="s">
        <v>416</v>
      </c>
      <c r="AF17" s="210" t="s">
        <v>416</v>
      </c>
      <c r="AG17" s="211" t="s">
        <v>416</v>
      </c>
      <c r="AH17" s="217" t="s">
        <v>416</v>
      </c>
      <c r="AI17" s="218" t="s">
        <v>416</v>
      </c>
      <c r="AJ17" s="218" t="s">
        <v>416</v>
      </c>
      <c r="AK17" s="218" t="s">
        <v>416</v>
      </c>
      <c r="AL17" s="218" t="s">
        <v>416</v>
      </c>
      <c r="AN17" s="505"/>
      <c r="AO17" s="506"/>
      <c r="AP17" s="506"/>
      <c r="AQ17" s="506"/>
      <c r="AR17" s="506"/>
      <c r="AS17" s="507"/>
      <c r="AT17" s="185"/>
      <c r="AU17" s="185"/>
    </row>
    <row r="18" spans="2:47" ht="15.75" customHeight="1">
      <c r="B18" s="488"/>
      <c r="C18" s="488"/>
      <c r="D18" s="489"/>
      <c r="E18" s="490" t="s">
        <v>419</v>
      </c>
      <c r="F18" s="491"/>
      <c r="G18" s="491"/>
      <c r="H18" s="491"/>
      <c r="I18" s="491"/>
      <c r="J18" s="219" t="s">
        <v>416</v>
      </c>
      <c r="K18" s="220" t="s">
        <v>416</v>
      </c>
      <c r="L18" s="220" t="s">
        <v>416</v>
      </c>
      <c r="M18" s="220" t="s">
        <v>416</v>
      </c>
      <c r="N18" s="220" t="s">
        <v>416</v>
      </c>
      <c r="O18" s="221" t="s">
        <v>416</v>
      </c>
      <c r="P18" s="219" t="s">
        <v>416</v>
      </c>
      <c r="Q18" s="220" t="s">
        <v>416</v>
      </c>
      <c r="R18" s="222" t="s">
        <v>416</v>
      </c>
      <c r="S18" s="222" t="s">
        <v>416</v>
      </c>
      <c r="T18" s="222" t="s">
        <v>416</v>
      </c>
      <c r="U18" s="223" t="s">
        <v>416</v>
      </c>
      <c r="V18" s="204" t="s">
        <v>416</v>
      </c>
      <c r="W18" s="205" t="s">
        <v>416</v>
      </c>
      <c r="X18" s="205" t="s">
        <v>416</v>
      </c>
      <c r="Y18" s="205" t="s">
        <v>416</v>
      </c>
      <c r="Z18" s="205" t="s">
        <v>416</v>
      </c>
      <c r="AA18" s="206" t="s">
        <v>416</v>
      </c>
      <c r="AB18" s="204" t="s">
        <v>416</v>
      </c>
      <c r="AC18" s="205" t="s">
        <v>416</v>
      </c>
      <c r="AD18" s="205" t="s">
        <v>416</v>
      </c>
      <c r="AE18" s="205" t="s">
        <v>416</v>
      </c>
      <c r="AF18" s="205" t="s">
        <v>416</v>
      </c>
      <c r="AG18" s="206" t="s">
        <v>416</v>
      </c>
      <c r="AH18" s="207" t="s">
        <v>416</v>
      </c>
      <c r="AI18" s="208" t="s">
        <v>416</v>
      </c>
      <c r="AJ18" s="208" t="s">
        <v>416</v>
      </c>
      <c r="AK18" s="208" t="s">
        <v>416</v>
      </c>
      <c r="AL18" s="208" t="s">
        <v>416</v>
      </c>
      <c r="AN18" s="510" t="s">
        <v>420</v>
      </c>
      <c r="AO18" s="511"/>
      <c r="AP18" s="511"/>
      <c r="AQ18" s="511"/>
      <c r="AR18" s="511"/>
      <c r="AS18" s="511"/>
      <c r="AT18" s="516" t="s">
        <v>421</v>
      </c>
      <c r="AU18" s="517"/>
    </row>
    <row r="19" spans="2:47" ht="15.75" customHeight="1">
      <c r="B19" s="488"/>
      <c r="C19" s="488"/>
      <c r="D19" s="489"/>
      <c r="E19" s="509"/>
      <c r="F19" s="494"/>
      <c r="G19" s="494"/>
      <c r="H19" s="494"/>
      <c r="I19" s="494"/>
      <c r="J19" s="224" t="s">
        <v>416</v>
      </c>
      <c r="K19" s="225" t="s">
        <v>416</v>
      </c>
      <c r="L19" s="225" t="s">
        <v>416</v>
      </c>
      <c r="M19" s="225" t="s">
        <v>416</v>
      </c>
      <c r="N19" s="225" t="s">
        <v>416</v>
      </c>
      <c r="O19" s="226" t="s">
        <v>416</v>
      </c>
      <c r="P19" s="224" t="s">
        <v>416</v>
      </c>
      <c r="Q19" s="225" t="s">
        <v>416</v>
      </c>
      <c r="R19" s="227" t="s">
        <v>416</v>
      </c>
      <c r="S19" s="227" t="s">
        <v>416</v>
      </c>
      <c r="T19" s="227" t="s">
        <v>416</v>
      </c>
      <c r="U19" s="228" t="s">
        <v>416</v>
      </c>
      <c r="V19" s="209" t="s">
        <v>416</v>
      </c>
      <c r="W19" s="210" t="s">
        <v>416</v>
      </c>
      <c r="X19" s="210" t="s">
        <v>416</v>
      </c>
      <c r="Y19" s="210" t="s">
        <v>416</v>
      </c>
      <c r="Z19" s="210" t="s">
        <v>416</v>
      </c>
      <c r="AA19" s="211" t="s">
        <v>416</v>
      </c>
      <c r="AB19" s="209" t="s">
        <v>416</v>
      </c>
      <c r="AC19" s="210" t="s">
        <v>416</v>
      </c>
      <c r="AD19" s="210" t="s">
        <v>416</v>
      </c>
      <c r="AE19" s="210" t="s">
        <v>416</v>
      </c>
      <c r="AF19" s="210" t="s">
        <v>416</v>
      </c>
      <c r="AG19" s="211" t="s">
        <v>416</v>
      </c>
      <c r="AH19" s="212" t="s">
        <v>416</v>
      </c>
      <c r="AI19" s="213" t="s">
        <v>416</v>
      </c>
      <c r="AJ19" s="213" t="s">
        <v>416</v>
      </c>
      <c r="AK19" s="213" t="s">
        <v>416</v>
      </c>
      <c r="AL19" s="213" t="s">
        <v>416</v>
      </c>
      <c r="AN19" s="512"/>
      <c r="AO19" s="513"/>
      <c r="AP19" s="513"/>
      <c r="AQ19" s="513"/>
      <c r="AR19" s="513"/>
      <c r="AS19" s="513"/>
      <c r="AT19" s="518"/>
      <c r="AU19" s="519"/>
    </row>
    <row r="20" spans="2:47" ht="15.75" customHeight="1">
      <c r="B20" s="488"/>
      <c r="C20" s="488"/>
      <c r="D20" s="489"/>
      <c r="E20" s="493"/>
      <c r="F20" s="494"/>
      <c r="G20" s="494"/>
      <c r="H20" s="494"/>
      <c r="I20" s="494"/>
      <c r="J20" s="224" t="s">
        <v>416</v>
      </c>
      <c r="K20" s="225" t="s">
        <v>416</v>
      </c>
      <c r="L20" s="225" t="s">
        <v>416</v>
      </c>
      <c r="M20" s="225" t="s">
        <v>416</v>
      </c>
      <c r="N20" s="225" t="s">
        <v>416</v>
      </c>
      <c r="O20" s="226" t="s">
        <v>416</v>
      </c>
      <c r="P20" s="224" t="s">
        <v>416</v>
      </c>
      <c r="Q20" s="225" t="s">
        <v>416</v>
      </c>
      <c r="R20" s="227" t="s">
        <v>416</v>
      </c>
      <c r="S20" s="227" t="s">
        <v>416</v>
      </c>
      <c r="T20" s="227" t="s">
        <v>416</v>
      </c>
      <c r="U20" s="228" t="s">
        <v>416</v>
      </c>
      <c r="V20" s="209" t="s">
        <v>416</v>
      </c>
      <c r="W20" s="210" t="s">
        <v>416</v>
      </c>
      <c r="X20" s="210" t="s">
        <v>416</v>
      </c>
      <c r="Y20" s="210" t="s">
        <v>416</v>
      </c>
      <c r="Z20" s="210" t="s">
        <v>416</v>
      </c>
      <c r="AA20" s="211" t="s">
        <v>416</v>
      </c>
      <c r="AB20" s="209" t="s">
        <v>416</v>
      </c>
      <c r="AC20" s="210" t="s">
        <v>416</v>
      </c>
      <c r="AD20" s="210" t="s">
        <v>416</v>
      </c>
      <c r="AE20" s="210" t="s">
        <v>416</v>
      </c>
      <c r="AF20" s="210" t="s">
        <v>416</v>
      </c>
      <c r="AG20" s="211" t="s">
        <v>416</v>
      </c>
      <c r="AH20" s="212" t="s">
        <v>416</v>
      </c>
      <c r="AI20" s="213" t="s">
        <v>416</v>
      </c>
      <c r="AJ20" s="213" t="s">
        <v>416</v>
      </c>
      <c r="AK20" s="213" t="s">
        <v>416</v>
      </c>
      <c r="AL20" s="213" t="s">
        <v>416</v>
      </c>
      <c r="AN20" s="512"/>
      <c r="AO20" s="513"/>
      <c r="AP20" s="513"/>
      <c r="AQ20" s="513"/>
      <c r="AR20" s="513"/>
      <c r="AS20" s="513"/>
      <c r="AT20" s="518"/>
      <c r="AU20" s="519"/>
    </row>
    <row r="21" spans="2:47" ht="15.75" customHeight="1">
      <c r="B21" s="488"/>
      <c r="C21" s="488"/>
      <c r="D21" s="489"/>
      <c r="E21" s="493"/>
      <c r="F21" s="494"/>
      <c r="G21" s="494"/>
      <c r="H21" s="494"/>
      <c r="I21" s="494"/>
      <c r="J21" s="224" t="s">
        <v>416</v>
      </c>
      <c r="K21" s="225" t="s">
        <v>416</v>
      </c>
      <c r="L21" s="225" t="s">
        <v>416</v>
      </c>
      <c r="M21" s="225" t="s">
        <v>416</v>
      </c>
      <c r="N21" s="225" t="s">
        <v>416</v>
      </c>
      <c r="O21" s="226" t="s">
        <v>416</v>
      </c>
      <c r="P21" s="224" t="s">
        <v>416</v>
      </c>
      <c r="Q21" s="225" t="s">
        <v>416</v>
      </c>
      <c r="R21" s="227" t="s">
        <v>416</v>
      </c>
      <c r="S21" s="227" t="s">
        <v>416</v>
      </c>
      <c r="T21" s="227" t="s">
        <v>416</v>
      </c>
      <c r="U21" s="228" t="s">
        <v>416</v>
      </c>
      <c r="V21" s="209" t="s">
        <v>416</v>
      </c>
      <c r="W21" s="210" t="s">
        <v>416</v>
      </c>
      <c r="X21" s="210" t="s">
        <v>416</v>
      </c>
      <c r="Y21" s="210" t="s">
        <v>416</v>
      </c>
      <c r="Z21" s="210" t="s">
        <v>416</v>
      </c>
      <c r="AA21" s="211" t="s">
        <v>416</v>
      </c>
      <c r="AB21" s="209" t="s">
        <v>416</v>
      </c>
      <c r="AC21" s="210" t="s">
        <v>416</v>
      </c>
      <c r="AD21" s="210" t="s">
        <v>416</v>
      </c>
      <c r="AE21" s="210" t="s">
        <v>416</v>
      </c>
      <c r="AF21" s="210" t="s">
        <v>416</v>
      </c>
      <c r="AG21" s="211" t="s">
        <v>416</v>
      </c>
      <c r="AH21" s="212" t="s">
        <v>416</v>
      </c>
      <c r="AI21" s="213" t="s">
        <v>416</v>
      </c>
      <c r="AJ21" s="213" t="s">
        <v>416</v>
      </c>
      <c r="AK21" s="213" t="s">
        <v>416</v>
      </c>
      <c r="AL21" s="213" t="s">
        <v>416</v>
      </c>
      <c r="AN21" s="512"/>
      <c r="AO21" s="513"/>
      <c r="AP21" s="513"/>
      <c r="AQ21" s="513"/>
      <c r="AR21" s="513"/>
      <c r="AS21" s="513"/>
      <c r="AT21" s="518"/>
      <c r="AU21" s="519"/>
    </row>
    <row r="22" spans="2:47" ht="15.75" customHeight="1">
      <c r="B22" s="488"/>
      <c r="C22" s="488"/>
      <c r="D22" s="489"/>
      <c r="E22" s="493"/>
      <c r="F22" s="494"/>
      <c r="G22" s="494"/>
      <c r="H22" s="494"/>
      <c r="I22" s="494"/>
      <c r="J22" s="224" t="s">
        <v>416</v>
      </c>
      <c r="K22" s="225" t="s">
        <v>416</v>
      </c>
      <c r="L22" s="225" t="s">
        <v>416</v>
      </c>
      <c r="M22" s="225" t="s">
        <v>416</v>
      </c>
      <c r="N22" s="225" t="s">
        <v>416</v>
      </c>
      <c r="O22" s="226" t="s">
        <v>416</v>
      </c>
      <c r="P22" s="224" t="s">
        <v>416</v>
      </c>
      <c r="Q22" s="225" t="s">
        <v>416</v>
      </c>
      <c r="R22" s="227" t="s">
        <v>416</v>
      </c>
      <c r="S22" s="227" t="s">
        <v>416</v>
      </c>
      <c r="T22" s="227" t="s">
        <v>416</v>
      </c>
      <c r="U22" s="228" t="s">
        <v>416</v>
      </c>
      <c r="V22" s="209" t="s">
        <v>416</v>
      </c>
      <c r="W22" s="210" t="s">
        <v>416</v>
      </c>
      <c r="X22" s="210" t="s">
        <v>416</v>
      </c>
      <c r="Y22" s="210" t="s">
        <v>416</v>
      </c>
      <c r="Z22" s="210" t="s">
        <v>416</v>
      </c>
      <c r="AA22" s="211" t="s">
        <v>416</v>
      </c>
      <c r="AB22" s="209" t="s">
        <v>416</v>
      </c>
      <c r="AC22" s="210" t="s">
        <v>416</v>
      </c>
      <c r="AD22" s="210" t="s">
        <v>416</v>
      </c>
      <c r="AE22" s="210" t="s">
        <v>416</v>
      </c>
      <c r="AF22" s="210" t="s">
        <v>416</v>
      </c>
      <c r="AG22" s="211" t="s">
        <v>416</v>
      </c>
      <c r="AH22" s="212" t="s">
        <v>416</v>
      </c>
      <c r="AI22" s="213" t="s">
        <v>416</v>
      </c>
      <c r="AJ22" s="213" t="s">
        <v>416</v>
      </c>
      <c r="AK22" s="213" t="s">
        <v>416</v>
      </c>
      <c r="AL22" s="213" t="s">
        <v>416</v>
      </c>
      <c r="AN22" s="512"/>
      <c r="AO22" s="513"/>
      <c r="AP22" s="513"/>
      <c r="AQ22" s="513"/>
      <c r="AR22" s="513"/>
      <c r="AS22" s="513"/>
      <c r="AT22" s="518"/>
      <c r="AU22" s="519"/>
    </row>
    <row r="23" spans="2:47" ht="0.75" customHeight="1">
      <c r="B23" s="488"/>
      <c r="C23" s="488"/>
      <c r="D23" s="489"/>
      <c r="E23" s="493"/>
      <c r="F23" s="494"/>
      <c r="G23" s="494"/>
      <c r="H23" s="494"/>
      <c r="I23" s="494"/>
      <c r="J23" s="224" t="s">
        <v>416</v>
      </c>
      <c r="K23" s="225" t="s">
        <v>416</v>
      </c>
      <c r="L23" s="225" t="s">
        <v>416</v>
      </c>
      <c r="M23" s="225" t="s">
        <v>416</v>
      </c>
      <c r="N23" s="225" t="s">
        <v>416</v>
      </c>
      <c r="O23" s="226" t="s">
        <v>416</v>
      </c>
      <c r="P23" s="224" t="s">
        <v>416</v>
      </c>
      <c r="Q23" s="225" t="s">
        <v>416</v>
      </c>
      <c r="R23" s="227" t="s">
        <v>416</v>
      </c>
      <c r="S23" s="227" t="s">
        <v>416</v>
      </c>
      <c r="T23" s="227" t="s">
        <v>416</v>
      </c>
      <c r="U23" s="228" t="s">
        <v>416</v>
      </c>
      <c r="V23" s="209" t="s">
        <v>416</v>
      </c>
      <c r="W23" s="210" t="s">
        <v>416</v>
      </c>
      <c r="X23" s="210" t="s">
        <v>416</v>
      </c>
      <c r="Y23" s="210" t="s">
        <v>416</v>
      </c>
      <c r="Z23" s="210" t="s">
        <v>416</v>
      </c>
      <c r="AA23" s="211" t="s">
        <v>416</v>
      </c>
      <c r="AB23" s="209" t="s">
        <v>416</v>
      </c>
      <c r="AC23" s="210" t="s">
        <v>416</v>
      </c>
      <c r="AD23" s="210" t="s">
        <v>416</v>
      </c>
      <c r="AE23" s="210" t="s">
        <v>416</v>
      </c>
      <c r="AF23" s="210" t="s">
        <v>416</v>
      </c>
      <c r="AG23" s="211" t="s">
        <v>416</v>
      </c>
      <c r="AH23" s="212" t="s">
        <v>416</v>
      </c>
      <c r="AI23" s="213" t="s">
        <v>416</v>
      </c>
      <c r="AJ23" s="213" t="s">
        <v>416</v>
      </c>
      <c r="AK23" s="213" t="s">
        <v>416</v>
      </c>
      <c r="AL23" s="213" t="s">
        <v>416</v>
      </c>
      <c r="AN23" s="512"/>
      <c r="AO23" s="513"/>
      <c r="AP23" s="513"/>
      <c r="AQ23" s="513"/>
      <c r="AR23" s="513"/>
      <c r="AS23" s="513"/>
      <c r="AT23" s="518"/>
      <c r="AU23" s="519"/>
    </row>
    <row r="24" spans="2:47" ht="15.75" hidden="1" customHeight="1">
      <c r="B24" s="488"/>
      <c r="C24" s="488"/>
      <c r="D24" s="489"/>
      <c r="E24" s="493"/>
      <c r="F24" s="494"/>
      <c r="G24" s="494"/>
      <c r="H24" s="494"/>
      <c r="I24" s="494"/>
      <c r="J24" s="224" t="s">
        <v>416</v>
      </c>
      <c r="K24" s="225" t="s">
        <v>416</v>
      </c>
      <c r="L24" s="225" t="s">
        <v>416</v>
      </c>
      <c r="M24" s="225" t="s">
        <v>416</v>
      </c>
      <c r="N24" s="225" t="s">
        <v>416</v>
      </c>
      <c r="O24" s="226" t="s">
        <v>416</v>
      </c>
      <c r="P24" s="224" t="s">
        <v>416</v>
      </c>
      <c r="Q24" s="225" t="s">
        <v>416</v>
      </c>
      <c r="R24" s="227" t="s">
        <v>416</v>
      </c>
      <c r="S24" s="227" t="s">
        <v>416</v>
      </c>
      <c r="T24" s="227" t="s">
        <v>416</v>
      </c>
      <c r="U24" s="228" t="s">
        <v>416</v>
      </c>
      <c r="V24" s="209" t="s">
        <v>416</v>
      </c>
      <c r="W24" s="210" t="s">
        <v>416</v>
      </c>
      <c r="X24" s="210" t="s">
        <v>416</v>
      </c>
      <c r="Y24" s="210" t="s">
        <v>416</v>
      </c>
      <c r="Z24" s="210" t="s">
        <v>416</v>
      </c>
      <c r="AA24" s="211" t="s">
        <v>416</v>
      </c>
      <c r="AB24" s="209" t="s">
        <v>416</v>
      </c>
      <c r="AC24" s="210" t="s">
        <v>416</v>
      </c>
      <c r="AD24" s="210" t="s">
        <v>416</v>
      </c>
      <c r="AE24" s="210" t="s">
        <v>416</v>
      </c>
      <c r="AF24" s="210" t="s">
        <v>416</v>
      </c>
      <c r="AG24" s="211" t="s">
        <v>416</v>
      </c>
      <c r="AH24" s="212" t="s">
        <v>416</v>
      </c>
      <c r="AI24" s="213" t="s">
        <v>416</v>
      </c>
      <c r="AJ24" s="213" t="s">
        <v>416</v>
      </c>
      <c r="AK24" s="213" t="s">
        <v>416</v>
      </c>
      <c r="AL24" s="213" t="s">
        <v>416</v>
      </c>
      <c r="AN24" s="512"/>
      <c r="AO24" s="513"/>
      <c r="AP24" s="513"/>
      <c r="AQ24" s="513"/>
      <c r="AR24" s="513"/>
      <c r="AS24" s="513"/>
      <c r="AT24" s="518"/>
      <c r="AU24" s="519"/>
    </row>
    <row r="25" spans="2:47" ht="15.75" hidden="1" customHeight="1" thickBot="1">
      <c r="B25" s="488"/>
      <c r="C25" s="488"/>
      <c r="D25" s="489"/>
      <c r="E25" s="493"/>
      <c r="F25" s="494"/>
      <c r="G25" s="494"/>
      <c r="H25" s="494"/>
      <c r="I25" s="494"/>
      <c r="J25" s="224" t="s">
        <v>416</v>
      </c>
      <c r="K25" s="225" t="s">
        <v>416</v>
      </c>
      <c r="L25" s="225" t="s">
        <v>416</v>
      </c>
      <c r="M25" s="225" t="s">
        <v>416</v>
      </c>
      <c r="N25" s="225" t="s">
        <v>416</v>
      </c>
      <c r="O25" s="226" t="s">
        <v>416</v>
      </c>
      <c r="P25" s="224" t="s">
        <v>416</v>
      </c>
      <c r="Q25" s="225" t="s">
        <v>416</v>
      </c>
      <c r="R25" s="227" t="s">
        <v>416</v>
      </c>
      <c r="S25" s="227" t="s">
        <v>416</v>
      </c>
      <c r="T25" s="227" t="s">
        <v>416</v>
      </c>
      <c r="U25" s="228" t="s">
        <v>416</v>
      </c>
      <c r="V25" s="209" t="s">
        <v>416</v>
      </c>
      <c r="W25" s="210" t="s">
        <v>416</v>
      </c>
      <c r="X25" s="210" t="s">
        <v>416</v>
      </c>
      <c r="Y25" s="210" t="s">
        <v>416</v>
      </c>
      <c r="Z25" s="210" t="s">
        <v>416</v>
      </c>
      <c r="AA25" s="211" t="s">
        <v>416</v>
      </c>
      <c r="AB25" s="209" t="s">
        <v>416</v>
      </c>
      <c r="AC25" s="210" t="s">
        <v>416</v>
      </c>
      <c r="AD25" s="210" t="s">
        <v>416</v>
      </c>
      <c r="AE25" s="210" t="s">
        <v>416</v>
      </c>
      <c r="AF25" s="210" t="s">
        <v>416</v>
      </c>
      <c r="AG25" s="211" t="s">
        <v>416</v>
      </c>
      <c r="AH25" s="212" t="s">
        <v>416</v>
      </c>
      <c r="AI25" s="213" t="s">
        <v>416</v>
      </c>
      <c r="AJ25" s="213" t="s">
        <v>416</v>
      </c>
      <c r="AK25" s="213" t="s">
        <v>416</v>
      </c>
      <c r="AL25" s="213" t="s">
        <v>416</v>
      </c>
      <c r="AN25" s="512"/>
      <c r="AO25" s="513"/>
      <c r="AP25" s="513"/>
      <c r="AQ25" s="513"/>
      <c r="AR25" s="513"/>
      <c r="AS25" s="513"/>
      <c r="AT25" s="518"/>
      <c r="AU25" s="519"/>
    </row>
    <row r="26" spans="2:47" ht="15.75" hidden="1" customHeight="1" thickBot="1">
      <c r="B26" s="488"/>
      <c r="C26" s="488"/>
      <c r="D26" s="489"/>
      <c r="E26" s="493"/>
      <c r="F26" s="494"/>
      <c r="G26" s="494"/>
      <c r="H26" s="494"/>
      <c r="I26" s="494"/>
      <c r="J26" s="224" t="s">
        <v>416</v>
      </c>
      <c r="K26" s="225" t="s">
        <v>416</v>
      </c>
      <c r="L26" s="225" t="s">
        <v>416</v>
      </c>
      <c r="M26" s="225" t="s">
        <v>416</v>
      </c>
      <c r="N26" s="225" t="s">
        <v>416</v>
      </c>
      <c r="O26" s="226" t="s">
        <v>416</v>
      </c>
      <c r="P26" s="224" t="s">
        <v>416</v>
      </c>
      <c r="Q26" s="225" t="s">
        <v>416</v>
      </c>
      <c r="R26" s="227" t="s">
        <v>416</v>
      </c>
      <c r="S26" s="227" t="s">
        <v>416</v>
      </c>
      <c r="T26" s="227" t="s">
        <v>416</v>
      </c>
      <c r="U26" s="228" t="s">
        <v>416</v>
      </c>
      <c r="V26" s="209" t="s">
        <v>416</v>
      </c>
      <c r="W26" s="210" t="s">
        <v>416</v>
      </c>
      <c r="X26" s="210" t="s">
        <v>416</v>
      </c>
      <c r="Y26" s="210" t="s">
        <v>416</v>
      </c>
      <c r="Z26" s="210" t="s">
        <v>416</v>
      </c>
      <c r="AA26" s="211" t="s">
        <v>416</v>
      </c>
      <c r="AB26" s="209" t="s">
        <v>416</v>
      </c>
      <c r="AC26" s="210" t="s">
        <v>416</v>
      </c>
      <c r="AD26" s="210" t="s">
        <v>416</v>
      </c>
      <c r="AE26" s="210" t="s">
        <v>416</v>
      </c>
      <c r="AF26" s="210" t="s">
        <v>416</v>
      </c>
      <c r="AG26" s="211" t="s">
        <v>416</v>
      </c>
      <c r="AH26" s="212" t="s">
        <v>416</v>
      </c>
      <c r="AI26" s="213" t="s">
        <v>416</v>
      </c>
      <c r="AJ26" s="213" t="s">
        <v>416</v>
      </c>
      <c r="AK26" s="213" t="s">
        <v>416</v>
      </c>
      <c r="AL26" s="213" t="s">
        <v>416</v>
      </c>
      <c r="AN26" s="512"/>
      <c r="AO26" s="513"/>
      <c r="AP26" s="513"/>
      <c r="AQ26" s="513"/>
      <c r="AR26" s="513"/>
      <c r="AS26" s="513"/>
      <c r="AT26" s="518"/>
      <c r="AU26" s="519"/>
    </row>
    <row r="27" spans="2:47" ht="21" customHeight="1" thickBot="1">
      <c r="B27" s="488"/>
      <c r="C27" s="488"/>
      <c r="D27" s="489"/>
      <c r="E27" s="496"/>
      <c r="F27" s="497"/>
      <c r="G27" s="497"/>
      <c r="H27" s="497"/>
      <c r="I27" s="497"/>
      <c r="J27" s="229" t="s">
        <v>416</v>
      </c>
      <c r="K27" s="230" t="s">
        <v>416</v>
      </c>
      <c r="L27" s="230" t="s">
        <v>416</v>
      </c>
      <c r="M27" s="230" t="s">
        <v>416</v>
      </c>
      <c r="N27" s="230" t="s">
        <v>416</v>
      </c>
      <c r="O27" s="231" t="s">
        <v>416</v>
      </c>
      <c r="P27" s="229" t="s">
        <v>416</v>
      </c>
      <c r="Q27" s="230" t="s">
        <v>416</v>
      </c>
      <c r="R27" s="232" t="s">
        <v>416</v>
      </c>
      <c r="S27" s="232" t="s">
        <v>416</v>
      </c>
      <c r="T27" s="232" t="s">
        <v>416</v>
      </c>
      <c r="U27" s="233" t="s">
        <v>416</v>
      </c>
      <c r="V27" s="214" t="s">
        <v>416</v>
      </c>
      <c r="W27" s="215" t="s">
        <v>416</v>
      </c>
      <c r="X27" s="215" t="s">
        <v>416</v>
      </c>
      <c r="Y27" s="215" t="s">
        <v>416</v>
      </c>
      <c r="Z27" s="215" t="s">
        <v>416</v>
      </c>
      <c r="AA27" s="216" t="s">
        <v>416</v>
      </c>
      <c r="AB27" s="214" t="s">
        <v>416</v>
      </c>
      <c r="AC27" s="215" t="s">
        <v>416</v>
      </c>
      <c r="AD27" s="215" t="s">
        <v>416</v>
      </c>
      <c r="AE27" s="215" t="s">
        <v>416</v>
      </c>
      <c r="AF27" s="215" t="s">
        <v>416</v>
      </c>
      <c r="AG27" s="216" t="s">
        <v>416</v>
      </c>
      <c r="AH27" s="217" t="s">
        <v>416</v>
      </c>
      <c r="AI27" s="218" t="s">
        <v>416</v>
      </c>
      <c r="AJ27" s="218" t="s">
        <v>416</v>
      </c>
      <c r="AK27" s="218" t="s">
        <v>416</v>
      </c>
      <c r="AL27" s="218" t="s">
        <v>416</v>
      </c>
      <c r="AN27" s="514"/>
      <c r="AO27" s="515"/>
      <c r="AP27" s="515"/>
      <c r="AQ27" s="515"/>
      <c r="AR27" s="515"/>
      <c r="AS27" s="515"/>
      <c r="AT27" s="520"/>
      <c r="AU27" s="521"/>
    </row>
    <row r="28" spans="2:47" ht="15.75" customHeight="1">
      <c r="B28" s="488"/>
      <c r="C28" s="488"/>
      <c r="D28" s="489"/>
      <c r="E28" s="490" t="s">
        <v>422</v>
      </c>
      <c r="F28" s="491"/>
      <c r="G28" s="491"/>
      <c r="H28" s="491"/>
      <c r="I28" s="492"/>
      <c r="J28" s="219" t="s">
        <v>416</v>
      </c>
      <c r="K28" s="220" t="s">
        <v>416</v>
      </c>
      <c r="L28" s="220" t="s">
        <v>416</v>
      </c>
      <c r="M28" s="220" t="s">
        <v>416</v>
      </c>
      <c r="N28" s="220" t="s">
        <v>416</v>
      </c>
      <c r="O28" s="221" t="s">
        <v>416</v>
      </c>
      <c r="P28" s="219" t="s">
        <v>416</v>
      </c>
      <c r="Q28" s="220" t="s">
        <v>416</v>
      </c>
      <c r="R28" s="220" t="s">
        <v>416</v>
      </c>
      <c r="S28" s="220" t="s">
        <v>416</v>
      </c>
      <c r="T28" s="220" t="s">
        <v>416</v>
      </c>
      <c r="U28" s="221" t="s">
        <v>416</v>
      </c>
      <c r="V28" s="219" t="s">
        <v>416</v>
      </c>
      <c r="W28" s="220" t="s">
        <v>416</v>
      </c>
      <c r="X28" s="222" t="s">
        <v>416</v>
      </c>
      <c r="Y28" s="222" t="s">
        <v>416</v>
      </c>
      <c r="Z28" s="222" t="s">
        <v>416</v>
      </c>
      <c r="AA28" s="223" t="s">
        <v>416</v>
      </c>
      <c r="AB28" s="204" t="s">
        <v>416</v>
      </c>
      <c r="AC28" s="205" t="s">
        <v>416</v>
      </c>
      <c r="AD28" s="205" t="s">
        <v>416</v>
      </c>
      <c r="AE28" s="205" t="s">
        <v>416</v>
      </c>
      <c r="AF28" s="205" t="s">
        <v>416</v>
      </c>
      <c r="AG28" s="206" t="s">
        <v>416</v>
      </c>
      <c r="AH28" s="207" t="s">
        <v>416</v>
      </c>
      <c r="AI28" s="208" t="s">
        <v>416</v>
      </c>
      <c r="AJ28" s="208" t="s">
        <v>416</v>
      </c>
      <c r="AK28" s="208" t="s">
        <v>416</v>
      </c>
      <c r="AL28" s="208" t="s">
        <v>416</v>
      </c>
      <c r="AN28" s="523" t="s">
        <v>343</v>
      </c>
      <c r="AO28" s="524"/>
      <c r="AP28" s="524"/>
      <c r="AQ28" s="524"/>
      <c r="AR28" s="524"/>
      <c r="AS28" s="524"/>
      <c r="AT28" s="508" t="s">
        <v>423</v>
      </c>
      <c r="AU28" s="508"/>
    </row>
    <row r="29" spans="2:47" ht="15.6">
      <c r="B29" s="488"/>
      <c r="C29" s="488"/>
      <c r="D29" s="489"/>
      <c r="E29" s="509"/>
      <c r="F29" s="494"/>
      <c r="G29" s="494"/>
      <c r="H29" s="494"/>
      <c r="I29" s="495"/>
      <c r="J29" s="224" t="s">
        <v>416</v>
      </c>
      <c r="K29" s="225" t="s">
        <v>416</v>
      </c>
      <c r="L29" s="225" t="s">
        <v>416</v>
      </c>
      <c r="M29" s="225" t="s">
        <v>416</v>
      </c>
      <c r="N29" s="225" t="s">
        <v>416</v>
      </c>
      <c r="O29" s="226" t="s">
        <v>416</v>
      </c>
      <c r="P29" s="224" t="s">
        <v>416</v>
      </c>
      <c r="Q29" s="225" t="s">
        <v>416</v>
      </c>
      <c r="R29" s="225" t="s">
        <v>416</v>
      </c>
      <c r="S29" s="225" t="s">
        <v>416</v>
      </c>
      <c r="T29" s="225" t="s">
        <v>416</v>
      </c>
      <c r="U29" s="226" t="s">
        <v>416</v>
      </c>
      <c r="V29" s="224" t="s">
        <v>416</v>
      </c>
      <c r="W29" s="225" t="s">
        <v>416</v>
      </c>
      <c r="X29" s="227" t="s">
        <v>416</v>
      </c>
      <c r="Y29" s="227" t="s">
        <v>416</v>
      </c>
      <c r="Z29" s="227" t="s">
        <v>416</v>
      </c>
      <c r="AA29" s="228" t="s">
        <v>416</v>
      </c>
      <c r="AB29" s="209" t="s">
        <v>416</v>
      </c>
      <c r="AC29" s="210" t="s">
        <v>416</v>
      </c>
      <c r="AD29" s="210" t="s">
        <v>416</v>
      </c>
      <c r="AE29" s="210" t="s">
        <v>416</v>
      </c>
      <c r="AF29" s="210" t="s">
        <v>416</v>
      </c>
      <c r="AG29" s="211" t="s">
        <v>416</v>
      </c>
      <c r="AH29" s="212" t="s">
        <v>416</v>
      </c>
      <c r="AI29" s="213" t="s">
        <v>416</v>
      </c>
      <c r="AJ29" s="213" t="s">
        <v>416</v>
      </c>
      <c r="AK29" s="213" t="s">
        <v>416</v>
      </c>
      <c r="AL29" s="213" t="s">
        <v>416</v>
      </c>
      <c r="AN29" s="525"/>
      <c r="AO29" s="526"/>
      <c r="AP29" s="526"/>
      <c r="AQ29" s="526"/>
      <c r="AR29" s="526"/>
      <c r="AS29" s="526"/>
      <c r="AT29" s="508"/>
      <c r="AU29" s="508"/>
    </row>
    <row r="30" spans="2:47" ht="15.6">
      <c r="B30" s="488"/>
      <c r="C30" s="488"/>
      <c r="D30" s="489"/>
      <c r="E30" s="493"/>
      <c r="F30" s="494"/>
      <c r="G30" s="494"/>
      <c r="H30" s="494"/>
      <c r="I30" s="495"/>
      <c r="J30" s="224" t="s">
        <v>416</v>
      </c>
      <c r="K30" s="225" t="s">
        <v>416</v>
      </c>
      <c r="L30" s="225" t="s">
        <v>416</v>
      </c>
      <c r="M30" s="225" t="s">
        <v>416</v>
      </c>
      <c r="N30" s="225" t="s">
        <v>416</v>
      </c>
      <c r="O30" s="226" t="s">
        <v>416</v>
      </c>
      <c r="P30" s="224" t="s">
        <v>416</v>
      </c>
      <c r="Q30" s="225" t="s">
        <v>416</v>
      </c>
      <c r="R30" s="225" t="s">
        <v>416</v>
      </c>
      <c r="S30" s="225" t="s">
        <v>416</v>
      </c>
      <c r="T30" s="225" t="s">
        <v>416</v>
      </c>
      <c r="U30" s="226" t="s">
        <v>416</v>
      </c>
      <c r="V30" s="224" t="s">
        <v>416</v>
      </c>
      <c r="W30" s="225" t="s">
        <v>416</v>
      </c>
      <c r="X30" s="227" t="s">
        <v>416</v>
      </c>
      <c r="Y30" s="227" t="s">
        <v>416</v>
      </c>
      <c r="Z30" s="227" t="s">
        <v>416</v>
      </c>
      <c r="AA30" s="228" t="s">
        <v>416</v>
      </c>
      <c r="AB30" s="209" t="s">
        <v>416</v>
      </c>
      <c r="AC30" s="210" t="s">
        <v>416</v>
      </c>
      <c r="AD30" s="210" t="s">
        <v>416</v>
      </c>
      <c r="AE30" s="210" t="s">
        <v>416</v>
      </c>
      <c r="AF30" s="210" t="s">
        <v>416</v>
      </c>
      <c r="AG30" s="211" t="s">
        <v>416</v>
      </c>
      <c r="AH30" s="212" t="s">
        <v>416</v>
      </c>
      <c r="AI30" s="213" t="s">
        <v>416</v>
      </c>
      <c r="AJ30" s="213" t="s">
        <v>416</v>
      </c>
      <c r="AK30" s="213" t="s">
        <v>416</v>
      </c>
      <c r="AL30" s="213" t="s">
        <v>416</v>
      </c>
      <c r="AN30" s="525"/>
      <c r="AO30" s="526"/>
      <c r="AP30" s="526"/>
      <c r="AQ30" s="526"/>
      <c r="AR30" s="526"/>
      <c r="AS30" s="526"/>
      <c r="AT30" s="508"/>
      <c r="AU30" s="508"/>
    </row>
    <row r="31" spans="2:47" ht="15.6">
      <c r="B31" s="488"/>
      <c r="C31" s="488"/>
      <c r="D31" s="489"/>
      <c r="E31" s="493"/>
      <c r="F31" s="494"/>
      <c r="G31" s="494"/>
      <c r="H31" s="494"/>
      <c r="I31" s="495"/>
      <c r="J31" s="224" t="s">
        <v>416</v>
      </c>
      <c r="K31" s="225" t="s">
        <v>416</v>
      </c>
      <c r="L31" s="225" t="s">
        <v>416</v>
      </c>
      <c r="M31" s="225" t="s">
        <v>416</v>
      </c>
      <c r="N31" s="225" t="s">
        <v>416</v>
      </c>
      <c r="O31" s="226" t="s">
        <v>416</v>
      </c>
      <c r="P31" s="224" t="s">
        <v>416</v>
      </c>
      <c r="Q31" s="225" t="s">
        <v>416</v>
      </c>
      <c r="R31" s="225" t="s">
        <v>416</v>
      </c>
      <c r="S31" s="225" t="s">
        <v>416</v>
      </c>
      <c r="T31" s="225" t="s">
        <v>416</v>
      </c>
      <c r="U31" s="226" t="s">
        <v>416</v>
      </c>
      <c r="V31" s="224" t="s">
        <v>416</v>
      </c>
      <c r="W31" s="225" t="s">
        <v>416</v>
      </c>
      <c r="X31" s="227" t="s">
        <v>416</v>
      </c>
      <c r="Y31" s="227" t="s">
        <v>416</v>
      </c>
      <c r="Z31" s="227" t="s">
        <v>416</v>
      </c>
      <c r="AA31" s="228" t="s">
        <v>416</v>
      </c>
      <c r="AB31" s="209" t="s">
        <v>416</v>
      </c>
      <c r="AC31" s="210" t="s">
        <v>416</v>
      </c>
      <c r="AD31" s="210" t="s">
        <v>416</v>
      </c>
      <c r="AE31" s="210" t="s">
        <v>416</v>
      </c>
      <c r="AF31" s="210" t="s">
        <v>416</v>
      </c>
      <c r="AG31" s="211" t="s">
        <v>416</v>
      </c>
      <c r="AH31" s="212" t="s">
        <v>416</v>
      </c>
      <c r="AI31" s="213" t="s">
        <v>416</v>
      </c>
      <c r="AJ31" s="213" t="s">
        <v>416</v>
      </c>
      <c r="AK31" s="213" t="s">
        <v>416</v>
      </c>
      <c r="AL31" s="213" t="s">
        <v>416</v>
      </c>
      <c r="AN31" s="525"/>
      <c r="AO31" s="526"/>
      <c r="AP31" s="526"/>
      <c r="AQ31" s="526"/>
      <c r="AR31" s="526"/>
      <c r="AS31" s="526"/>
      <c r="AT31" s="508"/>
      <c r="AU31" s="508"/>
    </row>
    <row r="32" spans="2:47" ht="15.6">
      <c r="B32" s="488"/>
      <c r="C32" s="488"/>
      <c r="D32" s="489"/>
      <c r="E32" s="493"/>
      <c r="F32" s="494"/>
      <c r="G32" s="494"/>
      <c r="H32" s="494"/>
      <c r="I32" s="495"/>
      <c r="J32" s="224" t="s">
        <v>416</v>
      </c>
      <c r="K32" s="225" t="s">
        <v>416</v>
      </c>
      <c r="L32" s="225" t="s">
        <v>416</v>
      </c>
      <c r="M32" s="225" t="s">
        <v>416</v>
      </c>
      <c r="N32" s="225" t="s">
        <v>416</v>
      </c>
      <c r="O32" s="226" t="s">
        <v>416</v>
      </c>
      <c r="P32" s="224" t="s">
        <v>416</v>
      </c>
      <c r="Q32" s="225" t="s">
        <v>416</v>
      </c>
      <c r="R32" s="225" t="s">
        <v>416</v>
      </c>
      <c r="S32" s="225" t="s">
        <v>416</v>
      </c>
      <c r="T32" s="225" t="s">
        <v>416</v>
      </c>
      <c r="U32" s="226" t="s">
        <v>416</v>
      </c>
      <c r="V32" s="224" t="s">
        <v>416</v>
      </c>
      <c r="W32" s="225" t="s">
        <v>416</v>
      </c>
      <c r="X32" s="227" t="s">
        <v>416</v>
      </c>
      <c r="Y32" s="227" t="s">
        <v>416</v>
      </c>
      <c r="Z32" s="227" t="s">
        <v>416</v>
      </c>
      <c r="AA32" s="228" t="s">
        <v>416</v>
      </c>
      <c r="AB32" s="209" t="s">
        <v>416</v>
      </c>
      <c r="AC32" s="210" t="s">
        <v>416</v>
      </c>
      <c r="AD32" s="210" t="s">
        <v>416</v>
      </c>
      <c r="AE32" s="210" t="s">
        <v>416</v>
      </c>
      <c r="AF32" s="210" t="s">
        <v>416</v>
      </c>
      <c r="AG32" s="211" t="s">
        <v>416</v>
      </c>
      <c r="AH32" s="212" t="s">
        <v>416</v>
      </c>
      <c r="AI32" s="213" t="s">
        <v>416</v>
      </c>
      <c r="AJ32" s="213" t="s">
        <v>416</v>
      </c>
      <c r="AK32" s="213" t="s">
        <v>416</v>
      </c>
      <c r="AL32" s="213" t="s">
        <v>416</v>
      </c>
      <c r="AN32" s="525"/>
      <c r="AO32" s="526"/>
      <c r="AP32" s="526"/>
      <c r="AQ32" s="526"/>
      <c r="AR32" s="526"/>
      <c r="AS32" s="526"/>
      <c r="AT32" s="508"/>
      <c r="AU32" s="508"/>
    </row>
    <row r="33" spans="2:47" ht="15.6">
      <c r="B33" s="488"/>
      <c r="C33" s="488"/>
      <c r="D33" s="489"/>
      <c r="E33" s="493"/>
      <c r="F33" s="494"/>
      <c r="G33" s="494"/>
      <c r="H33" s="494"/>
      <c r="I33" s="495"/>
      <c r="J33" s="224" t="s">
        <v>416</v>
      </c>
      <c r="K33" s="225" t="s">
        <v>416</v>
      </c>
      <c r="L33" s="225" t="s">
        <v>416</v>
      </c>
      <c r="M33" s="225" t="s">
        <v>416</v>
      </c>
      <c r="N33" s="225" t="s">
        <v>416</v>
      </c>
      <c r="O33" s="226" t="s">
        <v>416</v>
      </c>
      <c r="P33" s="224" t="s">
        <v>416</v>
      </c>
      <c r="Q33" s="225" t="s">
        <v>416</v>
      </c>
      <c r="R33" s="225" t="s">
        <v>416</v>
      </c>
      <c r="S33" s="225" t="s">
        <v>416</v>
      </c>
      <c r="T33" s="225" t="s">
        <v>416</v>
      </c>
      <c r="U33" s="226" t="s">
        <v>416</v>
      </c>
      <c r="V33" s="224" t="s">
        <v>416</v>
      </c>
      <c r="W33" s="225" t="s">
        <v>416</v>
      </c>
      <c r="X33" s="227" t="s">
        <v>416</v>
      </c>
      <c r="Y33" s="227" t="s">
        <v>416</v>
      </c>
      <c r="Z33" s="227" t="s">
        <v>416</v>
      </c>
      <c r="AA33" s="228" t="s">
        <v>416</v>
      </c>
      <c r="AB33" s="209" t="s">
        <v>416</v>
      </c>
      <c r="AC33" s="210" t="s">
        <v>416</v>
      </c>
      <c r="AD33" s="210" t="s">
        <v>416</v>
      </c>
      <c r="AE33" s="210" t="s">
        <v>416</v>
      </c>
      <c r="AF33" s="210" t="s">
        <v>416</v>
      </c>
      <c r="AG33" s="211" t="s">
        <v>416</v>
      </c>
      <c r="AH33" s="212" t="s">
        <v>416</v>
      </c>
      <c r="AI33" s="213" t="s">
        <v>416</v>
      </c>
      <c r="AJ33" s="213" t="s">
        <v>416</v>
      </c>
      <c r="AK33" s="213" t="s">
        <v>416</v>
      </c>
      <c r="AL33" s="213" t="s">
        <v>416</v>
      </c>
      <c r="AN33" s="525"/>
      <c r="AO33" s="526"/>
      <c r="AP33" s="526"/>
      <c r="AQ33" s="526"/>
      <c r="AR33" s="526"/>
      <c r="AS33" s="526"/>
      <c r="AT33" s="508"/>
      <c r="AU33" s="508"/>
    </row>
    <row r="34" spans="2:47" ht="15.6">
      <c r="B34" s="488"/>
      <c r="C34" s="488"/>
      <c r="D34" s="489"/>
      <c r="E34" s="493"/>
      <c r="F34" s="494"/>
      <c r="G34" s="494"/>
      <c r="H34" s="494"/>
      <c r="I34" s="495"/>
      <c r="J34" s="224" t="s">
        <v>416</v>
      </c>
      <c r="K34" s="225" t="s">
        <v>416</v>
      </c>
      <c r="L34" s="225" t="s">
        <v>416</v>
      </c>
      <c r="M34" s="225" t="s">
        <v>416</v>
      </c>
      <c r="N34" s="225" t="s">
        <v>416</v>
      </c>
      <c r="O34" s="226" t="s">
        <v>416</v>
      </c>
      <c r="P34" s="224" t="s">
        <v>416</v>
      </c>
      <c r="Q34" s="225" t="s">
        <v>416</v>
      </c>
      <c r="R34" s="225" t="s">
        <v>416</v>
      </c>
      <c r="S34" s="225" t="s">
        <v>416</v>
      </c>
      <c r="T34" s="225" t="s">
        <v>416</v>
      </c>
      <c r="U34" s="226" t="s">
        <v>416</v>
      </c>
      <c r="V34" s="224" t="s">
        <v>416</v>
      </c>
      <c r="W34" s="225" t="s">
        <v>416</v>
      </c>
      <c r="X34" s="227" t="s">
        <v>416</v>
      </c>
      <c r="Y34" s="227" t="s">
        <v>416</v>
      </c>
      <c r="Z34" s="227" t="s">
        <v>416</v>
      </c>
      <c r="AA34" s="228" t="s">
        <v>416</v>
      </c>
      <c r="AB34" s="209" t="s">
        <v>416</v>
      </c>
      <c r="AC34" s="210" t="s">
        <v>416</v>
      </c>
      <c r="AD34" s="210" t="s">
        <v>416</v>
      </c>
      <c r="AE34" s="210" t="s">
        <v>416</v>
      </c>
      <c r="AF34" s="210" t="s">
        <v>416</v>
      </c>
      <c r="AG34" s="211" t="s">
        <v>416</v>
      </c>
      <c r="AH34" s="212" t="s">
        <v>416</v>
      </c>
      <c r="AI34" s="213" t="s">
        <v>416</v>
      </c>
      <c r="AJ34" s="213" t="s">
        <v>416</v>
      </c>
      <c r="AK34" s="213" t="s">
        <v>416</v>
      </c>
      <c r="AL34" s="213" t="s">
        <v>416</v>
      </c>
      <c r="AN34" s="525"/>
      <c r="AO34" s="526"/>
      <c r="AP34" s="526"/>
      <c r="AQ34" s="526"/>
      <c r="AR34" s="526"/>
      <c r="AS34" s="526"/>
      <c r="AT34" s="508"/>
      <c r="AU34" s="508"/>
    </row>
    <row r="35" spans="2:47" ht="6" customHeight="1" thickBot="1">
      <c r="B35" s="488"/>
      <c r="C35" s="488"/>
      <c r="D35" s="489"/>
      <c r="E35" s="493"/>
      <c r="F35" s="494"/>
      <c r="G35" s="494"/>
      <c r="H35" s="494"/>
      <c r="I35" s="495"/>
      <c r="J35" s="224" t="s">
        <v>416</v>
      </c>
      <c r="K35" s="225" t="s">
        <v>416</v>
      </c>
      <c r="L35" s="225" t="s">
        <v>416</v>
      </c>
      <c r="M35" s="225" t="s">
        <v>416</v>
      </c>
      <c r="N35" s="225" t="s">
        <v>416</v>
      </c>
      <c r="O35" s="226" t="s">
        <v>416</v>
      </c>
      <c r="P35" s="224" t="s">
        <v>416</v>
      </c>
      <c r="Q35" s="225" t="s">
        <v>416</v>
      </c>
      <c r="R35" s="225" t="s">
        <v>416</v>
      </c>
      <c r="S35" s="225" t="s">
        <v>416</v>
      </c>
      <c r="T35" s="225" t="s">
        <v>416</v>
      </c>
      <c r="U35" s="226" t="s">
        <v>416</v>
      </c>
      <c r="V35" s="224" t="s">
        <v>416</v>
      </c>
      <c r="W35" s="225" t="s">
        <v>416</v>
      </c>
      <c r="X35" s="227" t="s">
        <v>416</v>
      </c>
      <c r="Y35" s="227" t="s">
        <v>416</v>
      </c>
      <c r="Z35" s="227" t="s">
        <v>416</v>
      </c>
      <c r="AA35" s="228" t="s">
        <v>416</v>
      </c>
      <c r="AB35" s="209" t="s">
        <v>416</v>
      </c>
      <c r="AC35" s="210" t="s">
        <v>416</v>
      </c>
      <c r="AD35" s="210" t="s">
        <v>416</v>
      </c>
      <c r="AE35" s="210" t="s">
        <v>416</v>
      </c>
      <c r="AF35" s="210" t="s">
        <v>416</v>
      </c>
      <c r="AG35" s="211" t="s">
        <v>416</v>
      </c>
      <c r="AH35" s="212" t="s">
        <v>416</v>
      </c>
      <c r="AI35" s="213" t="s">
        <v>416</v>
      </c>
      <c r="AJ35" s="213" t="s">
        <v>416</v>
      </c>
      <c r="AK35" s="213" t="s">
        <v>416</v>
      </c>
      <c r="AL35" s="213" t="s">
        <v>416</v>
      </c>
      <c r="AN35" s="525"/>
      <c r="AO35" s="526"/>
      <c r="AP35" s="526"/>
      <c r="AQ35" s="526"/>
      <c r="AR35" s="526"/>
      <c r="AS35" s="526"/>
      <c r="AT35" s="508"/>
      <c r="AU35" s="508"/>
    </row>
    <row r="36" spans="2:47" ht="16.2" hidden="1" thickBot="1">
      <c r="B36" s="488"/>
      <c r="C36" s="488"/>
      <c r="D36" s="489"/>
      <c r="E36" s="493"/>
      <c r="F36" s="494"/>
      <c r="G36" s="494"/>
      <c r="H36" s="494"/>
      <c r="I36" s="495"/>
      <c r="J36" s="234" t="s">
        <v>416</v>
      </c>
      <c r="K36" s="227" t="s">
        <v>416</v>
      </c>
      <c r="L36" s="227" t="s">
        <v>416</v>
      </c>
      <c r="M36" s="227" t="s">
        <v>416</v>
      </c>
      <c r="N36" s="227" t="s">
        <v>416</v>
      </c>
      <c r="O36" s="228" t="s">
        <v>416</v>
      </c>
      <c r="P36" s="234" t="s">
        <v>416</v>
      </c>
      <c r="Q36" s="227" t="s">
        <v>416</v>
      </c>
      <c r="R36" s="227" t="s">
        <v>416</v>
      </c>
      <c r="S36" s="227" t="s">
        <v>416</v>
      </c>
      <c r="T36" s="227" t="s">
        <v>416</v>
      </c>
      <c r="U36" s="228" t="s">
        <v>416</v>
      </c>
      <c r="V36" s="234" t="s">
        <v>416</v>
      </c>
      <c r="W36" s="227" t="s">
        <v>416</v>
      </c>
      <c r="X36" s="227" t="s">
        <v>416</v>
      </c>
      <c r="Y36" s="227" t="s">
        <v>416</v>
      </c>
      <c r="Z36" s="227" t="s">
        <v>416</v>
      </c>
      <c r="AA36" s="228" t="s">
        <v>416</v>
      </c>
      <c r="AB36" s="209" t="s">
        <v>416</v>
      </c>
      <c r="AC36" s="210" t="s">
        <v>416</v>
      </c>
      <c r="AD36" s="210" t="s">
        <v>416</v>
      </c>
      <c r="AE36" s="210" t="s">
        <v>416</v>
      </c>
      <c r="AF36" s="210" t="s">
        <v>416</v>
      </c>
      <c r="AG36" s="211" t="s">
        <v>416</v>
      </c>
      <c r="AH36" s="212" t="s">
        <v>416</v>
      </c>
      <c r="AI36" s="213" t="s">
        <v>416</v>
      </c>
      <c r="AJ36" s="213" t="s">
        <v>416</v>
      </c>
      <c r="AK36" s="213" t="s">
        <v>416</v>
      </c>
      <c r="AL36" s="213" t="s">
        <v>416</v>
      </c>
      <c r="AN36" s="525"/>
      <c r="AO36" s="526"/>
      <c r="AP36" s="526"/>
      <c r="AQ36" s="526"/>
      <c r="AR36" s="526"/>
      <c r="AS36" s="527"/>
      <c r="AT36" s="185"/>
      <c r="AU36" s="185"/>
    </row>
    <row r="37" spans="2:47" ht="16.2" hidden="1" thickBot="1">
      <c r="B37" s="488"/>
      <c r="C37" s="488"/>
      <c r="D37" s="489"/>
      <c r="E37" s="496"/>
      <c r="F37" s="497"/>
      <c r="G37" s="497"/>
      <c r="H37" s="497"/>
      <c r="I37" s="498"/>
      <c r="J37" s="234" t="s">
        <v>416</v>
      </c>
      <c r="K37" s="227" t="s">
        <v>416</v>
      </c>
      <c r="L37" s="227" t="s">
        <v>416</v>
      </c>
      <c r="M37" s="227" t="s">
        <v>416</v>
      </c>
      <c r="N37" s="227" t="s">
        <v>416</v>
      </c>
      <c r="O37" s="228" t="s">
        <v>416</v>
      </c>
      <c r="P37" s="234" t="s">
        <v>416</v>
      </c>
      <c r="Q37" s="227" t="s">
        <v>416</v>
      </c>
      <c r="R37" s="227" t="s">
        <v>416</v>
      </c>
      <c r="S37" s="227" t="s">
        <v>416</v>
      </c>
      <c r="T37" s="227" t="s">
        <v>416</v>
      </c>
      <c r="U37" s="228" t="s">
        <v>416</v>
      </c>
      <c r="V37" s="234" t="s">
        <v>416</v>
      </c>
      <c r="W37" s="227" t="s">
        <v>416</v>
      </c>
      <c r="X37" s="227" t="s">
        <v>416</v>
      </c>
      <c r="Y37" s="227" t="s">
        <v>416</v>
      </c>
      <c r="Z37" s="227" t="s">
        <v>416</v>
      </c>
      <c r="AA37" s="228" t="s">
        <v>416</v>
      </c>
      <c r="AB37" s="214" t="s">
        <v>416</v>
      </c>
      <c r="AC37" s="215" t="s">
        <v>416</v>
      </c>
      <c r="AD37" s="215" t="s">
        <v>416</v>
      </c>
      <c r="AE37" s="215" t="s">
        <v>416</v>
      </c>
      <c r="AF37" s="215" t="s">
        <v>416</v>
      </c>
      <c r="AG37" s="216" t="s">
        <v>416</v>
      </c>
      <c r="AH37" s="217" t="s">
        <v>416</v>
      </c>
      <c r="AI37" s="218" t="s">
        <v>416</v>
      </c>
      <c r="AJ37" s="218" t="s">
        <v>416</v>
      </c>
      <c r="AK37" s="218" t="s">
        <v>416</v>
      </c>
      <c r="AL37" s="218" t="s">
        <v>416</v>
      </c>
      <c r="AN37" s="528"/>
      <c r="AO37" s="529"/>
      <c r="AP37" s="529"/>
      <c r="AQ37" s="529"/>
      <c r="AR37" s="529"/>
      <c r="AS37" s="530"/>
      <c r="AT37" s="185"/>
      <c r="AU37" s="185"/>
    </row>
    <row r="38" spans="2:47" ht="15.6">
      <c r="B38" s="488"/>
      <c r="C38" s="488"/>
      <c r="D38" s="489"/>
      <c r="E38" s="490" t="s">
        <v>424</v>
      </c>
      <c r="F38" s="491"/>
      <c r="G38" s="491"/>
      <c r="H38" s="491"/>
      <c r="I38" s="491"/>
      <c r="J38" s="235" t="s">
        <v>416</v>
      </c>
      <c r="K38" s="236" t="s">
        <v>416</v>
      </c>
      <c r="L38" s="236" t="s">
        <v>416</v>
      </c>
      <c r="M38" s="236" t="s">
        <v>416</v>
      </c>
      <c r="N38" s="236" t="s">
        <v>416</v>
      </c>
      <c r="O38" s="237" t="s">
        <v>416</v>
      </c>
      <c r="P38" s="219" t="s">
        <v>416</v>
      </c>
      <c r="Q38" s="220" t="s">
        <v>416</v>
      </c>
      <c r="R38" s="220" t="s">
        <v>416</v>
      </c>
      <c r="S38" s="220" t="s">
        <v>416</v>
      </c>
      <c r="T38" s="220" t="s">
        <v>416</v>
      </c>
      <c r="U38" s="221" t="s">
        <v>416</v>
      </c>
      <c r="V38" s="219"/>
      <c r="W38" s="220"/>
      <c r="X38" s="222" t="s">
        <v>416</v>
      </c>
      <c r="Y38" s="222" t="s">
        <v>416</v>
      </c>
      <c r="Z38" s="222" t="s">
        <v>416</v>
      </c>
      <c r="AA38" s="223" t="s">
        <v>416</v>
      </c>
      <c r="AB38" s="204" t="s">
        <v>416</v>
      </c>
      <c r="AC38" s="205" t="s">
        <v>416</v>
      </c>
      <c r="AD38" s="205" t="s">
        <v>416</v>
      </c>
      <c r="AE38" s="205" t="s">
        <v>416</v>
      </c>
      <c r="AF38" s="205" t="s">
        <v>416</v>
      </c>
      <c r="AG38" s="206" t="s">
        <v>416</v>
      </c>
      <c r="AH38" s="207" t="s">
        <v>416</v>
      </c>
      <c r="AI38" s="208" t="s">
        <v>416</v>
      </c>
      <c r="AJ38" s="208" t="s">
        <v>416</v>
      </c>
      <c r="AK38" s="208" t="s">
        <v>416</v>
      </c>
      <c r="AL38" s="208" t="s">
        <v>416</v>
      </c>
      <c r="AN38" s="531" t="s">
        <v>425</v>
      </c>
      <c r="AO38" s="532"/>
      <c r="AP38" s="532"/>
      <c r="AQ38" s="532"/>
      <c r="AR38" s="532"/>
      <c r="AS38" s="532"/>
      <c r="AT38" s="508" t="s">
        <v>426</v>
      </c>
      <c r="AU38" s="539"/>
    </row>
    <row r="39" spans="2:47" ht="15.6">
      <c r="B39" s="488"/>
      <c r="C39" s="488"/>
      <c r="D39" s="489"/>
      <c r="E39" s="509"/>
      <c r="F39" s="494"/>
      <c r="G39" s="494"/>
      <c r="H39" s="494"/>
      <c r="I39" s="494"/>
      <c r="J39" s="238" t="s">
        <v>416</v>
      </c>
      <c r="K39" s="239" t="s">
        <v>416</v>
      </c>
      <c r="L39" s="239" t="s">
        <v>416</v>
      </c>
      <c r="M39" s="239" t="s">
        <v>416</v>
      </c>
      <c r="N39" s="239" t="s">
        <v>416</v>
      </c>
      <c r="O39" s="240" t="s">
        <v>416</v>
      </c>
      <c r="P39" s="224" t="s">
        <v>416</v>
      </c>
      <c r="Q39" s="225" t="s">
        <v>416</v>
      </c>
      <c r="R39" s="225" t="s">
        <v>416</v>
      </c>
      <c r="S39" s="225" t="s">
        <v>416</v>
      </c>
      <c r="T39" s="225" t="s">
        <v>416</v>
      </c>
      <c r="U39" s="226" t="s">
        <v>416</v>
      </c>
      <c r="V39" s="224" t="s">
        <v>416</v>
      </c>
      <c r="W39" s="225" t="s">
        <v>416</v>
      </c>
      <c r="X39" s="227" t="s">
        <v>416</v>
      </c>
      <c r="Y39" s="227" t="s">
        <v>416</v>
      </c>
      <c r="Z39" s="227" t="s">
        <v>416</v>
      </c>
      <c r="AA39" s="228" t="s">
        <v>416</v>
      </c>
      <c r="AB39" s="209" t="s">
        <v>416</v>
      </c>
      <c r="AC39" s="210" t="s">
        <v>416</v>
      </c>
      <c r="AD39" s="210" t="s">
        <v>416</v>
      </c>
      <c r="AE39" s="210" t="s">
        <v>416</v>
      </c>
      <c r="AF39" s="210" t="s">
        <v>416</v>
      </c>
      <c r="AG39" s="211" t="s">
        <v>416</v>
      </c>
      <c r="AH39" s="212" t="s">
        <v>416</v>
      </c>
      <c r="AI39" s="213" t="s">
        <v>416</v>
      </c>
      <c r="AJ39" s="213" t="s">
        <v>416</v>
      </c>
      <c r="AK39" s="213" t="s">
        <v>416</v>
      </c>
      <c r="AL39" s="213" t="s">
        <v>416</v>
      </c>
      <c r="AN39" s="533"/>
      <c r="AO39" s="534"/>
      <c r="AP39" s="534"/>
      <c r="AQ39" s="534"/>
      <c r="AR39" s="534"/>
      <c r="AS39" s="534"/>
      <c r="AT39" s="539"/>
      <c r="AU39" s="539"/>
    </row>
    <row r="40" spans="2:47" ht="15.6">
      <c r="B40" s="488"/>
      <c r="C40" s="488"/>
      <c r="D40" s="489"/>
      <c r="E40" s="493"/>
      <c r="F40" s="494"/>
      <c r="G40" s="494"/>
      <c r="H40" s="494"/>
      <c r="I40" s="494"/>
      <c r="J40" s="238" t="s">
        <v>416</v>
      </c>
      <c r="K40" s="239" t="s">
        <v>416</v>
      </c>
      <c r="L40" s="239" t="s">
        <v>416</v>
      </c>
      <c r="M40" s="239" t="s">
        <v>416</v>
      </c>
      <c r="N40" s="239" t="s">
        <v>416</v>
      </c>
      <c r="O40" s="240" t="s">
        <v>416</v>
      </c>
      <c r="P40" s="224" t="s">
        <v>416</v>
      </c>
      <c r="Q40" s="225" t="s">
        <v>416</v>
      </c>
      <c r="R40" s="225" t="s">
        <v>416</v>
      </c>
      <c r="S40" s="225" t="s">
        <v>416</v>
      </c>
      <c r="T40" s="225" t="s">
        <v>416</v>
      </c>
      <c r="U40" s="226" t="s">
        <v>416</v>
      </c>
      <c r="V40" s="224" t="s">
        <v>416</v>
      </c>
      <c r="W40" s="225" t="s">
        <v>416</v>
      </c>
      <c r="X40" s="227" t="s">
        <v>416</v>
      </c>
      <c r="Y40" s="227" t="s">
        <v>416</v>
      </c>
      <c r="Z40" s="227" t="s">
        <v>416</v>
      </c>
      <c r="AA40" s="228" t="s">
        <v>416</v>
      </c>
      <c r="AB40" s="209" t="s">
        <v>416</v>
      </c>
      <c r="AC40" s="210" t="s">
        <v>416</v>
      </c>
      <c r="AD40" s="210" t="s">
        <v>416</v>
      </c>
      <c r="AE40" s="210" t="s">
        <v>416</v>
      </c>
      <c r="AF40" s="210" t="s">
        <v>416</v>
      </c>
      <c r="AG40" s="211" t="s">
        <v>416</v>
      </c>
      <c r="AH40" s="212" t="s">
        <v>416</v>
      </c>
      <c r="AI40" s="213" t="s">
        <v>416</v>
      </c>
      <c r="AJ40" s="213" t="s">
        <v>416</v>
      </c>
      <c r="AK40" s="213" t="s">
        <v>416</v>
      </c>
      <c r="AL40" s="213" t="s">
        <v>416</v>
      </c>
      <c r="AN40" s="533"/>
      <c r="AO40" s="534"/>
      <c r="AP40" s="534"/>
      <c r="AQ40" s="534"/>
      <c r="AR40" s="534"/>
      <c r="AS40" s="534"/>
      <c r="AT40" s="539"/>
      <c r="AU40" s="539"/>
    </row>
    <row r="41" spans="2:47" ht="15.6">
      <c r="B41" s="488"/>
      <c r="C41" s="488"/>
      <c r="D41" s="489"/>
      <c r="E41" s="493"/>
      <c r="F41" s="494"/>
      <c r="G41" s="494"/>
      <c r="H41" s="494"/>
      <c r="I41" s="494"/>
      <c r="J41" s="238" t="s">
        <v>416</v>
      </c>
      <c r="K41" s="239" t="s">
        <v>416</v>
      </c>
      <c r="L41" s="239" t="s">
        <v>416</v>
      </c>
      <c r="M41" s="239" t="s">
        <v>416</v>
      </c>
      <c r="N41" s="239" t="s">
        <v>416</v>
      </c>
      <c r="O41" s="240" t="s">
        <v>416</v>
      </c>
      <c r="P41" s="224" t="s">
        <v>416</v>
      </c>
      <c r="Q41" s="225" t="s">
        <v>416</v>
      </c>
      <c r="R41" s="225" t="s">
        <v>416</v>
      </c>
      <c r="S41" s="225" t="s">
        <v>416</v>
      </c>
      <c r="T41" s="225" t="s">
        <v>416</v>
      </c>
      <c r="U41" s="226" t="s">
        <v>416</v>
      </c>
      <c r="V41" s="224" t="s">
        <v>416</v>
      </c>
      <c r="W41" s="225" t="s">
        <v>416</v>
      </c>
      <c r="X41" s="227" t="s">
        <v>416</v>
      </c>
      <c r="Y41" s="227" t="s">
        <v>416</v>
      </c>
      <c r="Z41" s="227" t="s">
        <v>416</v>
      </c>
      <c r="AA41" s="228" t="s">
        <v>416</v>
      </c>
      <c r="AB41" s="209" t="s">
        <v>416</v>
      </c>
      <c r="AC41" s="210" t="s">
        <v>416</v>
      </c>
      <c r="AD41" s="210" t="s">
        <v>416</v>
      </c>
      <c r="AE41" s="210" t="s">
        <v>416</v>
      </c>
      <c r="AF41" s="210" t="s">
        <v>416</v>
      </c>
      <c r="AG41" s="211" t="s">
        <v>416</v>
      </c>
      <c r="AH41" s="212" t="s">
        <v>416</v>
      </c>
      <c r="AI41" s="213" t="s">
        <v>416</v>
      </c>
      <c r="AJ41" s="213" t="s">
        <v>416</v>
      </c>
      <c r="AK41" s="213" t="s">
        <v>416</v>
      </c>
      <c r="AL41" s="213" t="s">
        <v>416</v>
      </c>
      <c r="AN41" s="533"/>
      <c r="AO41" s="534"/>
      <c r="AP41" s="534"/>
      <c r="AQ41" s="534"/>
      <c r="AR41" s="534"/>
      <c r="AS41" s="534"/>
      <c r="AT41" s="539"/>
      <c r="AU41" s="539"/>
    </row>
    <row r="42" spans="2:47" ht="15.6">
      <c r="B42" s="488"/>
      <c r="C42" s="488"/>
      <c r="D42" s="489"/>
      <c r="E42" s="493"/>
      <c r="F42" s="494"/>
      <c r="G42" s="494"/>
      <c r="H42" s="494"/>
      <c r="I42" s="494"/>
      <c r="J42" s="238" t="s">
        <v>416</v>
      </c>
      <c r="K42" s="239" t="s">
        <v>416</v>
      </c>
      <c r="L42" s="239" t="s">
        <v>416</v>
      </c>
      <c r="M42" s="239" t="s">
        <v>416</v>
      </c>
      <c r="N42" s="239" t="s">
        <v>416</v>
      </c>
      <c r="O42" s="240" t="s">
        <v>416</v>
      </c>
      <c r="P42" s="224" t="s">
        <v>416</v>
      </c>
      <c r="Q42" s="225" t="s">
        <v>416</v>
      </c>
      <c r="R42" s="225" t="s">
        <v>416</v>
      </c>
      <c r="S42" s="225" t="s">
        <v>416</v>
      </c>
      <c r="T42" s="225" t="s">
        <v>416</v>
      </c>
      <c r="U42" s="226" t="s">
        <v>416</v>
      </c>
      <c r="V42" s="224" t="s">
        <v>416</v>
      </c>
      <c r="W42" s="225" t="s">
        <v>416</v>
      </c>
      <c r="X42" s="227" t="s">
        <v>416</v>
      </c>
      <c r="Y42" s="227" t="s">
        <v>416</v>
      </c>
      <c r="Z42" s="227" t="s">
        <v>416</v>
      </c>
      <c r="AA42" s="228" t="s">
        <v>416</v>
      </c>
      <c r="AB42" s="209" t="s">
        <v>416</v>
      </c>
      <c r="AC42" s="210" t="s">
        <v>416</v>
      </c>
      <c r="AD42" s="210" t="s">
        <v>416</v>
      </c>
      <c r="AE42" s="210" t="s">
        <v>416</v>
      </c>
      <c r="AF42" s="210" t="s">
        <v>416</v>
      </c>
      <c r="AG42" s="211" t="s">
        <v>416</v>
      </c>
      <c r="AH42" s="212" t="s">
        <v>416</v>
      </c>
      <c r="AI42" s="213" t="s">
        <v>416</v>
      </c>
      <c r="AJ42" s="213" t="s">
        <v>416</v>
      </c>
      <c r="AK42" s="213" t="s">
        <v>416</v>
      </c>
      <c r="AL42" s="213" t="s">
        <v>416</v>
      </c>
      <c r="AN42" s="533"/>
      <c r="AO42" s="534"/>
      <c r="AP42" s="534"/>
      <c r="AQ42" s="534"/>
      <c r="AR42" s="534"/>
      <c r="AS42" s="534"/>
      <c r="AT42" s="539"/>
      <c r="AU42" s="539"/>
    </row>
    <row r="43" spans="2:47" ht="15.6">
      <c r="B43" s="488"/>
      <c r="C43" s="488"/>
      <c r="D43" s="489"/>
      <c r="E43" s="493"/>
      <c r="F43" s="494"/>
      <c r="G43" s="494"/>
      <c r="H43" s="494"/>
      <c r="I43" s="494"/>
      <c r="J43" s="238" t="s">
        <v>416</v>
      </c>
      <c r="K43" s="239" t="s">
        <v>416</v>
      </c>
      <c r="L43" s="239" t="s">
        <v>416</v>
      </c>
      <c r="M43" s="239" t="s">
        <v>416</v>
      </c>
      <c r="N43" s="239" t="s">
        <v>416</v>
      </c>
      <c r="O43" s="240" t="s">
        <v>416</v>
      </c>
      <c r="P43" s="224" t="s">
        <v>416</v>
      </c>
      <c r="Q43" s="225" t="s">
        <v>416</v>
      </c>
      <c r="R43" s="225" t="s">
        <v>416</v>
      </c>
      <c r="S43" s="225" t="s">
        <v>416</v>
      </c>
      <c r="T43" s="225" t="s">
        <v>416</v>
      </c>
      <c r="U43" s="226" t="s">
        <v>416</v>
      </c>
      <c r="V43" s="224" t="s">
        <v>416</v>
      </c>
      <c r="W43" s="225" t="s">
        <v>416</v>
      </c>
      <c r="X43" s="227" t="s">
        <v>416</v>
      </c>
      <c r="Y43" s="227" t="s">
        <v>416</v>
      </c>
      <c r="Z43" s="227" t="s">
        <v>416</v>
      </c>
      <c r="AA43" s="228" t="s">
        <v>416</v>
      </c>
      <c r="AB43" s="209" t="s">
        <v>416</v>
      </c>
      <c r="AC43" s="210" t="s">
        <v>416</v>
      </c>
      <c r="AD43" s="210" t="s">
        <v>416</v>
      </c>
      <c r="AE43" s="210" t="s">
        <v>416</v>
      </c>
      <c r="AF43" s="210" t="s">
        <v>416</v>
      </c>
      <c r="AG43" s="211" t="s">
        <v>416</v>
      </c>
      <c r="AH43" s="212" t="s">
        <v>416</v>
      </c>
      <c r="AI43" s="213" t="s">
        <v>416</v>
      </c>
      <c r="AJ43" s="213" t="s">
        <v>416</v>
      </c>
      <c r="AK43" s="213" t="s">
        <v>416</v>
      </c>
      <c r="AL43" s="213" t="s">
        <v>416</v>
      </c>
      <c r="AN43" s="533"/>
      <c r="AO43" s="534"/>
      <c r="AP43" s="534"/>
      <c r="AQ43" s="534"/>
      <c r="AR43" s="534"/>
      <c r="AS43" s="534"/>
      <c r="AT43" s="539"/>
      <c r="AU43" s="539"/>
    </row>
    <row r="44" spans="2:47" ht="15.6">
      <c r="B44" s="488"/>
      <c r="C44" s="488"/>
      <c r="D44" s="489"/>
      <c r="E44" s="493"/>
      <c r="F44" s="494"/>
      <c r="G44" s="494"/>
      <c r="H44" s="494"/>
      <c r="I44" s="494"/>
      <c r="J44" s="238" t="s">
        <v>416</v>
      </c>
      <c r="K44" s="239" t="s">
        <v>416</v>
      </c>
      <c r="L44" s="239" t="s">
        <v>416</v>
      </c>
      <c r="M44" s="239" t="s">
        <v>416</v>
      </c>
      <c r="N44" s="239" t="s">
        <v>416</v>
      </c>
      <c r="O44" s="240" t="s">
        <v>416</v>
      </c>
      <c r="P44" s="224" t="s">
        <v>416</v>
      </c>
      <c r="Q44" s="225" t="s">
        <v>416</v>
      </c>
      <c r="R44" s="225" t="s">
        <v>416</v>
      </c>
      <c r="S44" s="225" t="s">
        <v>416</v>
      </c>
      <c r="T44" s="225" t="s">
        <v>416</v>
      </c>
      <c r="U44" s="226" t="s">
        <v>416</v>
      </c>
      <c r="V44" s="224" t="s">
        <v>416</v>
      </c>
      <c r="W44" s="225" t="s">
        <v>416</v>
      </c>
      <c r="X44" s="227" t="s">
        <v>416</v>
      </c>
      <c r="Y44" s="227" t="s">
        <v>416</v>
      </c>
      <c r="Z44" s="227" t="s">
        <v>416</v>
      </c>
      <c r="AA44" s="228" t="s">
        <v>416</v>
      </c>
      <c r="AB44" s="209" t="s">
        <v>416</v>
      </c>
      <c r="AC44" s="210" t="s">
        <v>416</v>
      </c>
      <c r="AD44" s="210" t="s">
        <v>416</v>
      </c>
      <c r="AE44" s="210" t="s">
        <v>416</v>
      </c>
      <c r="AF44" s="210" t="s">
        <v>416</v>
      </c>
      <c r="AG44" s="211" t="s">
        <v>416</v>
      </c>
      <c r="AH44" s="212" t="s">
        <v>416</v>
      </c>
      <c r="AI44" s="213" t="s">
        <v>416</v>
      </c>
      <c r="AJ44" s="213" t="s">
        <v>416</v>
      </c>
      <c r="AK44" s="213" t="s">
        <v>416</v>
      </c>
      <c r="AL44" s="213" t="s">
        <v>416</v>
      </c>
      <c r="AN44" s="533"/>
      <c r="AO44" s="534"/>
      <c r="AP44" s="534"/>
      <c r="AQ44" s="534"/>
      <c r="AR44" s="534"/>
      <c r="AS44" s="534"/>
      <c r="AT44" s="539"/>
      <c r="AU44" s="539"/>
    </row>
    <row r="45" spans="2:47" ht="3" customHeight="1" thickBot="1">
      <c r="B45" s="488"/>
      <c r="C45" s="488"/>
      <c r="D45" s="489"/>
      <c r="E45" s="493"/>
      <c r="F45" s="494"/>
      <c r="G45" s="494"/>
      <c r="H45" s="494"/>
      <c r="I45" s="494"/>
      <c r="J45" s="238" t="s">
        <v>416</v>
      </c>
      <c r="K45" s="239" t="s">
        <v>416</v>
      </c>
      <c r="L45" s="239" t="s">
        <v>416</v>
      </c>
      <c r="M45" s="239" t="s">
        <v>416</v>
      </c>
      <c r="N45" s="239" t="s">
        <v>416</v>
      </c>
      <c r="O45" s="240" t="s">
        <v>416</v>
      </c>
      <c r="P45" s="224" t="s">
        <v>416</v>
      </c>
      <c r="Q45" s="225" t="s">
        <v>416</v>
      </c>
      <c r="R45" s="225" t="s">
        <v>416</v>
      </c>
      <c r="S45" s="225" t="s">
        <v>416</v>
      </c>
      <c r="T45" s="225" t="s">
        <v>416</v>
      </c>
      <c r="U45" s="226" t="s">
        <v>416</v>
      </c>
      <c r="V45" s="224" t="s">
        <v>416</v>
      </c>
      <c r="W45" s="225" t="s">
        <v>416</v>
      </c>
      <c r="X45" s="227" t="s">
        <v>416</v>
      </c>
      <c r="Y45" s="227" t="s">
        <v>416</v>
      </c>
      <c r="Z45" s="227" t="s">
        <v>416</v>
      </c>
      <c r="AA45" s="228" t="s">
        <v>416</v>
      </c>
      <c r="AB45" s="209" t="s">
        <v>416</v>
      </c>
      <c r="AC45" s="210" t="s">
        <v>416</v>
      </c>
      <c r="AD45" s="210" t="s">
        <v>416</v>
      </c>
      <c r="AE45" s="210" t="s">
        <v>416</v>
      </c>
      <c r="AF45" s="210" t="s">
        <v>416</v>
      </c>
      <c r="AG45" s="211" t="s">
        <v>416</v>
      </c>
      <c r="AH45" s="212" t="s">
        <v>416</v>
      </c>
      <c r="AI45" s="213" t="s">
        <v>416</v>
      </c>
      <c r="AJ45" s="213" t="s">
        <v>416</v>
      </c>
      <c r="AK45" s="213" t="s">
        <v>416</v>
      </c>
      <c r="AL45" s="213" t="s">
        <v>416</v>
      </c>
      <c r="AN45" s="533"/>
      <c r="AO45" s="534"/>
      <c r="AP45" s="534"/>
      <c r="AQ45" s="534"/>
      <c r="AR45" s="534"/>
      <c r="AS45" s="535"/>
      <c r="AT45" s="185"/>
      <c r="AU45" s="185"/>
    </row>
    <row r="46" spans="2:47" ht="16.2" hidden="1" thickBot="1">
      <c r="B46" s="488"/>
      <c r="C46" s="488"/>
      <c r="D46" s="489"/>
      <c r="E46" s="493"/>
      <c r="F46" s="494"/>
      <c r="G46" s="494"/>
      <c r="H46" s="494"/>
      <c r="I46" s="494"/>
      <c r="J46" s="238" t="s">
        <v>416</v>
      </c>
      <c r="K46" s="239" t="s">
        <v>416</v>
      </c>
      <c r="L46" s="239" t="s">
        <v>416</v>
      </c>
      <c r="M46" s="239" t="s">
        <v>416</v>
      </c>
      <c r="N46" s="239" t="s">
        <v>416</v>
      </c>
      <c r="O46" s="240" t="s">
        <v>416</v>
      </c>
      <c r="P46" s="234" t="s">
        <v>416</v>
      </c>
      <c r="Q46" s="227" t="s">
        <v>416</v>
      </c>
      <c r="R46" s="227" t="s">
        <v>416</v>
      </c>
      <c r="S46" s="227" t="s">
        <v>416</v>
      </c>
      <c r="T46" s="227" t="s">
        <v>416</v>
      </c>
      <c r="U46" s="228" t="s">
        <v>416</v>
      </c>
      <c r="V46" s="234" t="s">
        <v>416</v>
      </c>
      <c r="W46" s="227" t="s">
        <v>416</v>
      </c>
      <c r="X46" s="227" t="s">
        <v>416</v>
      </c>
      <c r="Y46" s="227" t="s">
        <v>416</v>
      </c>
      <c r="Z46" s="227" t="s">
        <v>416</v>
      </c>
      <c r="AA46" s="228" t="s">
        <v>416</v>
      </c>
      <c r="AB46" s="209" t="s">
        <v>416</v>
      </c>
      <c r="AC46" s="210" t="s">
        <v>416</v>
      </c>
      <c r="AD46" s="210" t="s">
        <v>416</v>
      </c>
      <c r="AE46" s="210" t="s">
        <v>416</v>
      </c>
      <c r="AF46" s="210" t="s">
        <v>416</v>
      </c>
      <c r="AG46" s="211" t="s">
        <v>416</v>
      </c>
      <c r="AH46" s="212" t="s">
        <v>416</v>
      </c>
      <c r="AI46" s="213" t="s">
        <v>416</v>
      </c>
      <c r="AJ46" s="213" t="s">
        <v>416</v>
      </c>
      <c r="AK46" s="213" t="s">
        <v>416</v>
      </c>
      <c r="AL46" s="213" t="s">
        <v>416</v>
      </c>
      <c r="AN46" s="533"/>
      <c r="AO46" s="534"/>
      <c r="AP46" s="534"/>
      <c r="AQ46" s="534"/>
      <c r="AR46" s="534"/>
      <c r="AS46" s="535"/>
    </row>
    <row r="47" spans="2:47" ht="16.2" hidden="1" thickBot="1">
      <c r="B47" s="488"/>
      <c r="C47" s="488"/>
      <c r="D47" s="489"/>
      <c r="E47" s="496"/>
      <c r="F47" s="497"/>
      <c r="G47" s="497"/>
      <c r="H47" s="497"/>
      <c r="I47" s="497"/>
      <c r="J47" s="241" t="s">
        <v>416</v>
      </c>
      <c r="K47" s="242" t="s">
        <v>416</v>
      </c>
      <c r="L47" s="242" t="s">
        <v>416</v>
      </c>
      <c r="M47" s="242" t="s">
        <v>416</v>
      </c>
      <c r="N47" s="242" t="s">
        <v>416</v>
      </c>
      <c r="O47" s="243" t="s">
        <v>416</v>
      </c>
      <c r="P47" s="234" t="s">
        <v>416</v>
      </c>
      <c r="Q47" s="227" t="s">
        <v>416</v>
      </c>
      <c r="R47" s="227" t="s">
        <v>416</v>
      </c>
      <c r="S47" s="227" t="s">
        <v>416</v>
      </c>
      <c r="T47" s="227" t="s">
        <v>416</v>
      </c>
      <c r="U47" s="228" t="s">
        <v>416</v>
      </c>
      <c r="V47" s="244" t="s">
        <v>416</v>
      </c>
      <c r="W47" s="232" t="s">
        <v>416</v>
      </c>
      <c r="X47" s="232" t="s">
        <v>416</v>
      </c>
      <c r="Y47" s="232" t="s">
        <v>416</v>
      </c>
      <c r="Z47" s="232" t="s">
        <v>416</v>
      </c>
      <c r="AA47" s="233" t="s">
        <v>416</v>
      </c>
      <c r="AB47" s="214" t="s">
        <v>416</v>
      </c>
      <c r="AC47" s="215" t="s">
        <v>416</v>
      </c>
      <c r="AD47" s="215" t="s">
        <v>416</v>
      </c>
      <c r="AE47" s="215" t="s">
        <v>416</v>
      </c>
      <c r="AF47" s="215" t="s">
        <v>416</v>
      </c>
      <c r="AG47" s="216" t="s">
        <v>416</v>
      </c>
      <c r="AH47" s="217" t="s">
        <v>416</v>
      </c>
      <c r="AI47" s="218" t="s">
        <v>416</v>
      </c>
      <c r="AJ47" s="218" t="s">
        <v>416</v>
      </c>
      <c r="AK47" s="218" t="s">
        <v>416</v>
      </c>
      <c r="AL47" s="218" t="s">
        <v>416</v>
      </c>
      <c r="AN47" s="536"/>
      <c r="AO47" s="537"/>
      <c r="AP47" s="537"/>
      <c r="AQ47" s="537"/>
      <c r="AR47" s="537"/>
      <c r="AS47" s="538"/>
    </row>
    <row r="48" spans="2:47" ht="23.4">
      <c r="B48" s="488"/>
      <c r="C48" s="488"/>
      <c r="D48" s="489"/>
      <c r="E48" s="490" t="s">
        <v>427</v>
      </c>
      <c r="F48" s="491"/>
      <c r="G48" s="491"/>
      <c r="H48" s="491"/>
      <c r="I48" s="492"/>
      <c r="J48" s="235" t="s">
        <v>416</v>
      </c>
      <c r="K48" s="236" t="s">
        <v>416</v>
      </c>
      <c r="L48" s="236" t="s">
        <v>416</v>
      </c>
      <c r="M48" s="236" t="s">
        <v>416</v>
      </c>
      <c r="N48" s="236" t="s">
        <v>416</v>
      </c>
      <c r="O48" s="237" t="s">
        <v>416</v>
      </c>
      <c r="P48" s="235" t="s">
        <v>416</v>
      </c>
      <c r="Q48" s="236" t="s">
        <v>416</v>
      </c>
      <c r="R48" s="236" t="s">
        <v>416</v>
      </c>
      <c r="S48" s="236" t="s">
        <v>416</v>
      </c>
      <c r="T48" s="236" t="s">
        <v>416</v>
      </c>
      <c r="U48" s="237" t="s">
        <v>416</v>
      </c>
      <c r="V48" s="219" t="s">
        <v>416</v>
      </c>
      <c r="W48" s="245" t="s">
        <v>416</v>
      </c>
      <c r="X48" s="222" t="s">
        <v>416</v>
      </c>
      <c r="Y48" s="222" t="s">
        <v>416</v>
      </c>
      <c r="Z48" s="222" t="s">
        <v>416</v>
      </c>
      <c r="AA48" s="223" t="s">
        <v>416</v>
      </c>
      <c r="AB48" s="204" t="s">
        <v>416</v>
      </c>
      <c r="AC48" s="205" t="s">
        <v>416</v>
      </c>
      <c r="AD48" s="205" t="s">
        <v>416</v>
      </c>
      <c r="AE48" s="205" t="s">
        <v>416</v>
      </c>
      <c r="AF48" s="205" t="s">
        <v>416</v>
      </c>
      <c r="AG48" s="206" t="s">
        <v>416</v>
      </c>
      <c r="AH48" s="207" t="s">
        <v>416</v>
      </c>
      <c r="AI48" s="208" t="s">
        <v>416</v>
      </c>
      <c r="AJ48" s="208" t="s">
        <v>416</v>
      </c>
      <c r="AK48" s="208" t="s">
        <v>416</v>
      </c>
      <c r="AL48" s="208" t="s">
        <v>416</v>
      </c>
    </row>
    <row r="49" spans="2:38" ht="15.6">
      <c r="B49" s="488"/>
      <c r="C49" s="488"/>
      <c r="D49" s="489"/>
      <c r="E49" s="509"/>
      <c r="F49" s="494"/>
      <c r="G49" s="494"/>
      <c r="H49" s="494"/>
      <c r="I49" s="495"/>
      <c r="J49" s="238" t="s">
        <v>416</v>
      </c>
      <c r="K49" s="239" t="s">
        <v>416</v>
      </c>
      <c r="L49" s="239" t="s">
        <v>416</v>
      </c>
      <c r="M49" s="239" t="s">
        <v>416</v>
      </c>
      <c r="N49" s="239" t="s">
        <v>416</v>
      </c>
      <c r="O49" s="240" t="s">
        <v>416</v>
      </c>
      <c r="P49" s="238" t="s">
        <v>416</v>
      </c>
      <c r="Q49" s="239" t="s">
        <v>416</v>
      </c>
      <c r="R49" s="239" t="s">
        <v>416</v>
      </c>
      <c r="S49" s="239" t="s">
        <v>416</v>
      </c>
      <c r="T49" s="239" t="s">
        <v>416</v>
      </c>
      <c r="U49" s="240" t="s">
        <v>416</v>
      </c>
      <c r="V49" s="224" t="s">
        <v>416</v>
      </c>
      <c r="W49" s="225" t="s">
        <v>416</v>
      </c>
      <c r="X49" s="227" t="s">
        <v>416</v>
      </c>
      <c r="Y49" s="227" t="s">
        <v>416</v>
      </c>
      <c r="Z49" s="227" t="s">
        <v>416</v>
      </c>
      <c r="AA49" s="228" t="s">
        <v>416</v>
      </c>
      <c r="AB49" s="209" t="s">
        <v>416</v>
      </c>
      <c r="AC49" s="210" t="s">
        <v>416</v>
      </c>
      <c r="AD49" s="210" t="s">
        <v>416</v>
      </c>
      <c r="AE49" s="210" t="s">
        <v>416</v>
      </c>
      <c r="AF49" s="210" t="s">
        <v>416</v>
      </c>
      <c r="AG49" s="211" t="s">
        <v>416</v>
      </c>
      <c r="AH49" s="212" t="s">
        <v>416</v>
      </c>
      <c r="AI49" s="213" t="s">
        <v>416</v>
      </c>
      <c r="AJ49" s="213" t="s">
        <v>416</v>
      </c>
      <c r="AK49" s="213" t="s">
        <v>416</v>
      </c>
      <c r="AL49" s="213" t="s">
        <v>416</v>
      </c>
    </row>
    <row r="50" spans="2:38" ht="15.6">
      <c r="B50" s="488"/>
      <c r="C50" s="488"/>
      <c r="D50" s="489"/>
      <c r="E50" s="509"/>
      <c r="F50" s="494"/>
      <c r="G50" s="494"/>
      <c r="H50" s="494"/>
      <c r="I50" s="495"/>
      <c r="J50" s="238" t="s">
        <v>416</v>
      </c>
      <c r="K50" s="239" t="s">
        <v>416</v>
      </c>
      <c r="L50" s="239" t="s">
        <v>416</v>
      </c>
      <c r="M50" s="239" t="s">
        <v>416</v>
      </c>
      <c r="N50" s="239" t="s">
        <v>416</v>
      </c>
      <c r="O50" s="240" t="s">
        <v>416</v>
      </c>
      <c r="P50" s="238" t="s">
        <v>416</v>
      </c>
      <c r="Q50" s="239" t="s">
        <v>416</v>
      </c>
      <c r="R50" s="239" t="s">
        <v>416</v>
      </c>
      <c r="S50" s="239" t="s">
        <v>416</v>
      </c>
      <c r="T50" s="239" t="s">
        <v>416</v>
      </c>
      <c r="U50" s="240" t="s">
        <v>416</v>
      </c>
      <c r="V50" s="224" t="s">
        <v>416</v>
      </c>
      <c r="W50" s="225" t="s">
        <v>416</v>
      </c>
      <c r="X50" s="227" t="s">
        <v>416</v>
      </c>
      <c r="Y50" s="227" t="s">
        <v>416</v>
      </c>
      <c r="Z50" s="227" t="s">
        <v>416</v>
      </c>
      <c r="AA50" s="228" t="s">
        <v>416</v>
      </c>
      <c r="AB50" s="209" t="s">
        <v>416</v>
      </c>
      <c r="AC50" s="210" t="s">
        <v>416</v>
      </c>
      <c r="AD50" s="210" t="s">
        <v>416</v>
      </c>
      <c r="AE50" s="210" t="s">
        <v>416</v>
      </c>
      <c r="AF50" s="210" t="s">
        <v>416</v>
      </c>
      <c r="AG50" s="211" t="s">
        <v>416</v>
      </c>
      <c r="AH50" s="212" t="s">
        <v>416</v>
      </c>
      <c r="AI50" s="213" t="s">
        <v>416</v>
      </c>
      <c r="AJ50" s="213" t="s">
        <v>416</v>
      </c>
      <c r="AK50" s="213" t="s">
        <v>416</v>
      </c>
      <c r="AL50" s="213" t="s">
        <v>416</v>
      </c>
    </row>
    <row r="51" spans="2:38" ht="15.6">
      <c r="B51" s="488"/>
      <c r="C51" s="488"/>
      <c r="D51" s="489"/>
      <c r="E51" s="493"/>
      <c r="F51" s="494"/>
      <c r="G51" s="494"/>
      <c r="H51" s="494"/>
      <c r="I51" s="495"/>
      <c r="J51" s="238" t="s">
        <v>416</v>
      </c>
      <c r="K51" s="239" t="s">
        <v>416</v>
      </c>
      <c r="L51" s="239" t="s">
        <v>416</v>
      </c>
      <c r="M51" s="239" t="s">
        <v>416</v>
      </c>
      <c r="N51" s="239" t="s">
        <v>416</v>
      </c>
      <c r="O51" s="240" t="s">
        <v>416</v>
      </c>
      <c r="P51" s="238" t="s">
        <v>416</v>
      </c>
      <c r="Q51" s="239" t="s">
        <v>416</v>
      </c>
      <c r="R51" s="239" t="s">
        <v>416</v>
      </c>
      <c r="S51" s="239" t="s">
        <v>416</v>
      </c>
      <c r="T51" s="239" t="s">
        <v>416</v>
      </c>
      <c r="U51" s="240" t="s">
        <v>416</v>
      </c>
      <c r="V51" s="224" t="s">
        <v>416</v>
      </c>
      <c r="W51" s="225" t="s">
        <v>416</v>
      </c>
      <c r="X51" s="227" t="s">
        <v>416</v>
      </c>
      <c r="Y51" s="227" t="s">
        <v>416</v>
      </c>
      <c r="Z51" s="227" t="s">
        <v>416</v>
      </c>
      <c r="AA51" s="228" t="s">
        <v>416</v>
      </c>
      <c r="AB51" s="209" t="s">
        <v>416</v>
      </c>
      <c r="AC51" s="210" t="s">
        <v>416</v>
      </c>
      <c r="AD51" s="210" t="s">
        <v>416</v>
      </c>
      <c r="AE51" s="210" t="s">
        <v>416</v>
      </c>
      <c r="AF51" s="210" t="s">
        <v>416</v>
      </c>
      <c r="AG51" s="211" t="s">
        <v>416</v>
      </c>
      <c r="AH51" s="212" t="s">
        <v>416</v>
      </c>
      <c r="AI51" s="213" t="s">
        <v>416</v>
      </c>
      <c r="AJ51" s="213" t="s">
        <v>416</v>
      </c>
      <c r="AK51" s="213" t="s">
        <v>416</v>
      </c>
      <c r="AL51" s="213" t="s">
        <v>416</v>
      </c>
    </row>
    <row r="52" spans="2:38" ht="15.6">
      <c r="B52" s="488"/>
      <c r="C52" s="488"/>
      <c r="D52" s="489"/>
      <c r="E52" s="493"/>
      <c r="F52" s="494"/>
      <c r="G52" s="494"/>
      <c r="H52" s="494"/>
      <c r="I52" s="495"/>
      <c r="J52" s="238" t="s">
        <v>416</v>
      </c>
      <c r="K52" s="239" t="s">
        <v>416</v>
      </c>
      <c r="L52" s="239" t="s">
        <v>416</v>
      </c>
      <c r="M52" s="239" t="s">
        <v>416</v>
      </c>
      <c r="N52" s="239" t="s">
        <v>416</v>
      </c>
      <c r="O52" s="240" t="s">
        <v>416</v>
      </c>
      <c r="P52" s="238" t="s">
        <v>416</v>
      </c>
      <c r="Q52" s="239" t="s">
        <v>416</v>
      </c>
      <c r="R52" s="239" t="s">
        <v>416</v>
      </c>
      <c r="S52" s="239" t="s">
        <v>416</v>
      </c>
      <c r="T52" s="239" t="s">
        <v>416</v>
      </c>
      <c r="U52" s="240" t="s">
        <v>416</v>
      </c>
      <c r="V52" s="224" t="s">
        <v>416</v>
      </c>
      <c r="W52" s="225" t="s">
        <v>416</v>
      </c>
      <c r="X52" s="227" t="s">
        <v>416</v>
      </c>
      <c r="Y52" s="227" t="s">
        <v>416</v>
      </c>
      <c r="Z52" s="227" t="s">
        <v>416</v>
      </c>
      <c r="AA52" s="228" t="s">
        <v>416</v>
      </c>
      <c r="AB52" s="209" t="s">
        <v>416</v>
      </c>
      <c r="AC52" s="210" t="s">
        <v>416</v>
      </c>
      <c r="AD52" s="210" t="s">
        <v>416</v>
      </c>
      <c r="AE52" s="210" t="s">
        <v>416</v>
      </c>
      <c r="AF52" s="210" t="s">
        <v>416</v>
      </c>
      <c r="AG52" s="211" t="s">
        <v>416</v>
      </c>
      <c r="AH52" s="212" t="s">
        <v>416</v>
      </c>
      <c r="AI52" s="213" t="s">
        <v>416</v>
      </c>
      <c r="AJ52" s="213" t="s">
        <v>416</v>
      </c>
      <c r="AK52" s="213" t="s">
        <v>416</v>
      </c>
      <c r="AL52" s="213" t="s">
        <v>416</v>
      </c>
    </row>
    <row r="53" spans="2:38" ht="5.25" customHeight="1">
      <c r="B53" s="488"/>
      <c r="C53" s="488"/>
      <c r="D53" s="489"/>
      <c r="E53" s="493"/>
      <c r="F53" s="494"/>
      <c r="G53" s="494"/>
      <c r="H53" s="494"/>
      <c r="I53" s="495"/>
      <c r="J53" s="238" t="s">
        <v>416</v>
      </c>
      <c r="K53" s="239" t="s">
        <v>416</v>
      </c>
      <c r="L53" s="239" t="s">
        <v>416</v>
      </c>
      <c r="M53" s="239" t="s">
        <v>416</v>
      </c>
      <c r="N53" s="239" t="s">
        <v>416</v>
      </c>
      <c r="O53" s="240" t="s">
        <v>416</v>
      </c>
      <c r="P53" s="238" t="s">
        <v>416</v>
      </c>
      <c r="Q53" s="239" t="s">
        <v>416</v>
      </c>
      <c r="R53" s="239" t="s">
        <v>416</v>
      </c>
      <c r="S53" s="239" t="s">
        <v>416</v>
      </c>
      <c r="T53" s="239" t="s">
        <v>416</v>
      </c>
      <c r="U53" s="240" t="s">
        <v>416</v>
      </c>
      <c r="V53" s="224" t="s">
        <v>416</v>
      </c>
      <c r="W53" s="225" t="s">
        <v>416</v>
      </c>
      <c r="X53" s="227" t="s">
        <v>416</v>
      </c>
      <c r="Y53" s="227" t="s">
        <v>416</v>
      </c>
      <c r="Z53" s="227" t="s">
        <v>416</v>
      </c>
      <c r="AA53" s="228" t="s">
        <v>416</v>
      </c>
      <c r="AB53" s="209" t="s">
        <v>416</v>
      </c>
      <c r="AC53" s="210" t="s">
        <v>416</v>
      </c>
      <c r="AD53" s="210" t="s">
        <v>416</v>
      </c>
      <c r="AE53" s="210" t="s">
        <v>416</v>
      </c>
      <c r="AF53" s="210" t="s">
        <v>416</v>
      </c>
      <c r="AG53" s="211" t="s">
        <v>416</v>
      </c>
      <c r="AH53" s="212" t="s">
        <v>416</v>
      </c>
      <c r="AI53" s="213" t="s">
        <v>416</v>
      </c>
      <c r="AJ53" s="213" t="s">
        <v>416</v>
      </c>
      <c r="AK53" s="213" t="s">
        <v>416</v>
      </c>
      <c r="AL53" s="213" t="s">
        <v>416</v>
      </c>
    </row>
    <row r="54" spans="2:38" ht="3" hidden="1" customHeight="1">
      <c r="B54" s="488"/>
      <c r="C54" s="488"/>
      <c r="D54" s="489"/>
      <c r="E54" s="493"/>
      <c r="F54" s="494"/>
      <c r="G54" s="494"/>
      <c r="H54" s="494"/>
      <c r="I54" s="495"/>
      <c r="J54" s="238" t="s">
        <v>416</v>
      </c>
      <c r="K54" s="239" t="s">
        <v>416</v>
      </c>
      <c r="L54" s="239" t="s">
        <v>416</v>
      </c>
      <c r="M54" s="239" t="s">
        <v>416</v>
      </c>
      <c r="N54" s="239" t="s">
        <v>416</v>
      </c>
      <c r="O54" s="240" t="s">
        <v>416</v>
      </c>
      <c r="P54" s="238" t="s">
        <v>416</v>
      </c>
      <c r="Q54" s="239" t="s">
        <v>416</v>
      </c>
      <c r="R54" s="239" t="s">
        <v>416</v>
      </c>
      <c r="S54" s="239" t="s">
        <v>416</v>
      </c>
      <c r="T54" s="239" t="s">
        <v>416</v>
      </c>
      <c r="U54" s="240" t="s">
        <v>416</v>
      </c>
      <c r="V54" s="224" t="s">
        <v>416</v>
      </c>
      <c r="W54" s="225" t="s">
        <v>416</v>
      </c>
      <c r="X54" s="227" t="s">
        <v>416</v>
      </c>
      <c r="Y54" s="227" t="s">
        <v>416</v>
      </c>
      <c r="Z54" s="227" t="s">
        <v>416</v>
      </c>
      <c r="AA54" s="228" t="s">
        <v>416</v>
      </c>
      <c r="AB54" s="209" t="s">
        <v>416</v>
      </c>
      <c r="AC54" s="210" t="s">
        <v>416</v>
      </c>
      <c r="AD54" s="210" t="s">
        <v>416</v>
      </c>
      <c r="AE54" s="210" t="s">
        <v>416</v>
      </c>
      <c r="AF54" s="210" t="s">
        <v>416</v>
      </c>
      <c r="AG54" s="211" t="s">
        <v>416</v>
      </c>
      <c r="AH54" s="212" t="s">
        <v>416</v>
      </c>
      <c r="AI54" s="213" t="s">
        <v>416</v>
      </c>
      <c r="AJ54" s="213" t="s">
        <v>416</v>
      </c>
      <c r="AK54" s="213" t="s">
        <v>416</v>
      </c>
      <c r="AL54" s="213" t="s">
        <v>416</v>
      </c>
    </row>
    <row r="55" spans="2:38" ht="15.6" hidden="1">
      <c r="B55" s="488"/>
      <c r="C55" s="488"/>
      <c r="D55" s="489"/>
      <c r="E55" s="493"/>
      <c r="F55" s="494"/>
      <c r="G55" s="494"/>
      <c r="H55" s="494"/>
      <c r="I55" s="495"/>
      <c r="J55" s="238" t="s">
        <v>416</v>
      </c>
      <c r="K55" s="239" t="s">
        <v>416</v>
      </c>
      <c r="L55" s="239" t="s">
        <v>416</v>
      </c>
      <c r="M55" s="239" t="s">
        <v>416</v>
      </c>
      <c r="N55" s="239" t="s">
        <v>416</v>
      </c>
      <c r="O55" s="240" t="s">
        <v>416</v>
      </c>
      <c r="P55" s="238" t="s">
        <v>416</v>
      </c>
      <c r="Q55" s="239" t="s">
        <v>416</v>
      </c>
      <c r="R55" s="239" t="s">
        <v>416</v>
      </c>
      <c r="S55" s="239" t="s">
        <v>416</v>
      </c>
      <c r="T55" s="239" t="s">
        <v>416</v>
      </c>
      <c r="U55" s="240" t="s">
        <v>416</v>
      </c>
      <c r="V55" s="224" t="s">
        <v>416</v>
      </c>
      <c r="W55" s="225" t="s">
        <v>416</v>
      </c>
      <c r="X55" s="227" t="s">
        <v>416</v>
      </c>
      <c r="Y55" s="227" t="s">
        <v>416</v>
      </c>
      <c r="Z55" s="227" t="s">
        <v>416</v>
      </c>
      <c r="AA55" s="228" t="s">
        <v>416</v>
      </c>
      <c r="AB55" s="209" t="s">
        <v>416</v>
      </c>
      <c r="AC55" s="210" t="s">
        <v>416</v>
      </c>
      <c r="AD55" s="210" t="s">
        <v>416</v>
      </c>
      <c r="AE55" s="210" t="s">
        <v>416</v>
      </c>
      <c r="AF55" s="210" t="s">
        <v>416</v>
      </c>
      <c r="AG55" s="211" t="s">
        <v>416</v>
      </c>
      <c r="AH55" s="212" t="s">
        <v>416</v>
      </c>
      <c r="AI55" s="213" t="s">
        <v>416</v>
      </c>
      <c r="AJ55" s="213" t="s">
        <v>416</v>
      </c>
      <c r="AK55" s="213" t="s">
        <v>416</v>
      </c>
      <c r="AL55" s="213" t="s">
        <v>416</v>
      </c>
    </row>
    <row r="56" spans="2:38" ht="15.6" hidden="1">
      <c r="B56" s="488"/>
      <c r="C56" s="488"/>
      <c r="D56" s="489"/>
      <c r="E56" s="493"/>
      <c r="F56" s="494"/>
      <c r="G56" s="494"/>
      <c r="H56" s="494"/>
      <c r="I56" s="495"/>
      <c r="J56" s="238" t="s">
        <v>416</v>
      </c>
      <c r="K56" s="239" t="s">
        <v>416</v>
      </c>
      <c r="L56" s="239" t="s">
        <v>416</v>
      </c>
      <c r="M56" s="239" t="s">
        <v>416</v>
      </c>
      <c r="N56" s="239" t="s">
        <v>416</v>
      </c>
      <c r="O56" s="240" t="s">
        <v>416</v>
      </c>
      <c r="P56" s="238" t="s">
        <v>416</v>
      </c>
      <c r="Q56" s="239" t="s">
        <v>416</v>
      </c>
      <c r="R56" s="239" t="s">
        <v>416</v>
      </c>
      <c r="S56" s="239" t="s">
        <v>416</v>
      </c>
      <c r="T56" s="239" t="s">
        <v>416</v>
      </c>
      <c r="U56" s="240" t="s">
        <v>416</v>
      </c>
      <c r="V56" s="224" t="s">
        <v>416</v>
      </c>
      <c r="W56" s="225" t="s">
        <v>416</v>
      </c>
      <c r="X56" s="227" t="s">
        <v>416</v>
      </c>
      <c r="Y56" s="227" t="s">
        <v>416</v>
      </c>
      <c r="Z56" s="227" t="s">
        <v>416</v>
      </c>
      <c r="AA56" s="228" t="s">
        <v>416</v>
      </c>
      <c r="AB56" s="209" t="s">
        <v>416</v>
      </c>
      <c r="AC56" s="210" t="s">
        <v>416</v>
      </c>
      <c r="AD56" s="210" t="s">
        <v>416</v>
      </c>
      <c r="AE56" s="210" t="s">
        <v>416</v>
      </c>
      <c r="AF56" s="210" t="s">
        <v>416</v>
      </c>
      <c r="AG56" s="211" t="s">
        <v>416</v>
      </c>
      <c r="AH56" s="212" t="s">
        <v>416</v>
      </c>
      <c r="AI56" s="213" t="s">
        <v>416</v>
      </c>
      <c r="AJ56" s="213" t="s">
        <v>416</v>
      </c>
      <c r="AK56" s="213" t="s">
        <v>416</v>
      </c>
      <c r="AL56" s="213" t="s">
        <v>416</v>
      </c>
    </row>
    <row r="57" spans="2:38" ht="16.2" thickBot="1">
      <c r="B57" s="488"/>
      <c r="C57" s="488"/>
      <c r="D57" s="489"/>
      <c r="E57" s="496"/>
      <c r="F57" s="497"/>
      <c r="G57" s="497"/>
      <c r="H57" s="497"/>
      <c r="I57" s="498"/>
      <c r="J57" s="241" t="s">
        <v>416</v>
      </c>
      <c r="K57" s="242" t="s">
        <v>416</v>
      </c>
      <c r="L57" s="242" t="s">
        <v>416</v>
      </c>
      <c r="M57" s="242" t="s">
        <v>416</v>
      </c>
      <c r="N57" s="242" t="s">
        <v>416</v>
      </c>
      <c r="O57" s="243" t="s">
        <v>416</v>
      </c>
      <c r="P57" s="241" t="s">
        <v>416</v>
      </c>
      <c r="Q57" s="242" t="s">
        <v>416</v>
      </c>
      <c r="R57" s="242" t="s">
        <v>416</v>
      </c>
      <c r="S57" s="242" t="s">
        <v>416</v>
      </c>
      <c r="T57" s="242" t="s">
        <v>416</v>
      </c>
      <c r="U57" s="243" t="s">
        <v>416</v>
      </c>
      <c r="V57" s="229" t="s">
        <v>416</v>
      </c>
      <c r="W57" s="230" t="s">
        <v>416</v>
      </c>
      <c r="X57" s="232" t="s">
        <v>416</v>
      </c>
      <c r="Y57" s="232" t="s">
        <v>416</v>
      </c>
      <c r="Z57" s="232" t="s">
        <v>416</v>
      </c>
      <c r="AA57" s="233" t="s">
        <v>416</v>
      </c>
      <c r="AB57" s="214" t="s">
        <v>416</v>
      </c>
      <c r="AC57" s="215" t="s">
        <v>416</v>
      </c>
      <c r="AD57" s="215" t="s">
        <v>416</v>
      </c>
      <c r="AE57" s="215" t="s">
        <v>416</v>
      </c>
      <c r="AF57" s="215" t="s">
        <v>416</v>
      </c>
      <c r="AG57" s="216" t="s">
        <v>416</v>
      </c>
      <c r="AH57" s="212" t="s">
        <v>416</v>
      </c>
      <c r="AI57" s="213" t="s">
        <v>416</v>
      </c>
      <c r="AJ57" s="213" t="s">
        <v>416</v>
      </c>
      <c r="AK57" s="213" t="s">
        <v>416</v>
      </c>
      <c r="AL57" s="213" t="s">
        <v>416</v>
      </c>
    </row>
    <row r="58" spans="2:38" ht="15" customHeight="1">
      <c r="J58" s="490" t="s">
        <v>428</v>
      </c>
      <c r="K58" s="491"/>
      <c r="L58" s="491"/>
      <c r="M58" s="491"/>
      <c r="N58" s="491"/>
      <c r="O58" s="492"/>
      <c r="P58" s="490" t="s">
        <v>429</v>
      </c>
      <c r="Q58" s="491"/>
      <c r="R58" s="491"/>
      <c r="S58" s="491"/>
      <c r="T58" s="491"/>
      <c r="U58" s="492"/>
      <c r="V58" s="490" t="s">
        <v>430</v>
      </c>
      <c r="W58" s="491"/>
      <c r="X58" s="491"/>
      <c r="Y58" s="491"/>
      <c r="Z58" s="491"/>
      <c r="AA58" s="492"/>
      <c r="AB58" s="490" t="s">
        <v>431</v>
      </c>
      <c r="AC58" s="540"/>
      <c r="AD58" s="491"/>
      <c r="AE58" s="491"/>
      <c r="AF58" s="491"/>
      <c r="AG58" s="491"/>
      <c r="AH58" s="490" t="s">
        <v>432</v>
      </c>
      <c r="AI58" s="491"/>
      <c r="AJ58" s="491"/>
      <c r="AK58" s="491"/>
      <c r="AL58" s="492"/>
    </row>
    <row r="59" spans="2:38" ht="15" customHeight="1">
      <c r="J59" s="493"/>
      <c r="K59" s="494"/>
      <c r="L59" s="494"/>
      <c r="M59" s="494"/>
      <c r="N59" s="494"/>
      <c r="O59" s="495"/>
      <c r="P59" s="493"/>
      <c r="Q59" s="494"/>
      <c r="R59" s="494"/>
      <c r="S59" s="494"/>
      <c r="T59" s="494"/>
      <c r="U59" s="495"/>
      <c r="V59" s="493"/>
      <c r="W59" s="494"/>
      <c r="X59" s="494"/>
      <c r="Y59" s="494"/>
      <c r="Z59" s="494"/>
      <c r="AA59" s="495"/>
      <c r="AB59" s="493"/>
      <c r="AC59" s="494"/>
      <c r="AD59" s="494"/>
      <c r="AE59" s="494"/>
      <c r="AF59" s="494"/>
      <c r="AG59" s="494"/>
      <c r="AH59" s="509"/>
      <c r="AI59" s="522"/>
      <c r="AJ59" s="522"/>
      <c r="AK59" s="522"/>
      <c r="AL59" s="495"/>
    </row>
    <row r="60" spans="2:38" ht="15" customHeight="1">
      <c r="J60" s="493"/>
      <c r="K60" s="494"/>
      <c r="L60" s="494"/>
      <c r="M60" s="494"/>
      <c r="N60" s="494"/>
      <c r="O60" s="495"/>
      <c r="P60" s="493"/>
      <c r="Q60" s="494"/>
      <c r="R60" s="494"/>
      <c r="S60" s="494"/>
      <c r="T60" s="494"/>
      <c r="U60" s="495"/>
      <c r="V60" s="493"/>
      <c r="W60" s="494"/>
      <c r="X60" s="494"/>
      <c r="Y60" s="494"/>
      <c r="Z60" s="494"/>
      <c r="AA60" s="495"/>
      <c r="AB60" s="493"/>
      <c r="AC60" s="494"/>
      <c r="AD60" s="494"/>
      <c r="AE60" s="494"/>
      <c r="AF60" s="494"/>
      <c r="AG60" s="494"/>
      <c r="AH60" s="509"/>
      <c r="AI60" s="522"/>
      <c r="AJ60" s="522"/>
      <c r="AK60" s="522"/>
      <c r="AL60" s="495"/>
    </row>
    <row r="61" spans="2:38" ht="15" customHeight="1">
      <c r="J61" s="493"/>
      <c r="K61" s="494"/>
      <c r="L61" s="494"/>
      <c r="M61" s="494"/>
      <c r="N61" s="494"/>
      <c r="O61" s="495"/>
      <c r="P61" s="493"/>
      <c r="Q61" s="494"/>
      <c r="R61" s="494"/>
      <c r="S61" s="494"/>
      <c r="T61" s="494"/>
      <c r="U61" s="495"/>
      <c r="V61" s="493"/>
      <c r="W61" s="494"/>
      <c r="X61" s="494"/>
      <c r="Y61" s="494"/>
      <c r="Z61" s="494"/>
      <c r="AA61" s="495"/>
      <c r="AB61" s="493"/>
      <c r="AC61" s="494"/>
      <c r="AD61" s="494"/>
      <c r="AE61" s="494"/>
      <c r="AF61" s="494"/>
      <c r="AG61" s="494"/>
      <c r="AH61" s="493"/>
      <c r="AI61" s="522"/>
      <c r="AJ61" s="522"/>
      <c r="AK61" s="522"/>
      <c r="AL61" s="495"/>
    </row>
    <row r="62" spans="2:38" ht="15" customHeight="1">
      <c r="J62" s="493"/>
      <c r="K62" s="494"/>
      <c r="L62" s="494"/>
      <c r="M62" s="494"/>
      <c r="N62" s="494"/>
      <c r="O62" s="495"/>
      <c r="P62" s="493"/>
      <c r="Q62" s="494"/>
      <c r="R62" s="494"/>
      <c r="S62" s="494"/>
      <c r="T62" s="494"/>
      <c r="U62" s="495"/>
      <c r="V62" s="493"/>
      <c r="W62" s="494"/>
      <c r="X62" s="494"/>
      <c r="Y62" s="494"/>
      <c r="Z62" s="494"/>
      <c r="AA62" s="495"/>
      <c r="AB62" s="493"/>
      <c r="AC62" s="494"/>
      <c r="AD62" s="494"/>
      <c r="AE62" s="494"/>
      <c r="AF62" s="494"/>
      <c r="AG62" s="494"/>
      <c r="AH62" s="493"/>
      <c r="AI62" s="522"/>
      <c r="AJ62" s="522"/>
      <c r="AK62" s="522"/>
      <c r="AL62" s="495"/>
    </row>
    <row r="63" spans="2:38" ht="28.5" customHeight="1" thickBot="1">
      <c r="J63" s="496"/>
      <c r="K63" s="497"/>
      <c r="L63" s="497"/>
      <c r="M63" s="497"/>
      <c r="N63" s="497"/>
      <c r="O63" s="498"/>
      <c r="P63" s="496"/>
      <c r="Q63" s="497"/>
      <c r="R63" s="497"/>
      <c r="S63" s="497"/>
      <c r="T63" s="497"/>
      <c r="U63" s="498"/>
      <c r="V63" s="496"/>
      <c r="W63" s="497"/>
      <c r="X63" s="497"/>
      <c r="Y63" s="497"/>
      <c r="Z63" s="497"/>
      <c r="AA63" s="498"/>
      <c r="AB63" s="496"/>
      <c r="AC63" s="497"/>
      <c r="AD63" s="497"/>
      <c r="AE63" s="497"/>
      <c r="AF63" s="497"/>
      <c r="AG63" s="497"/>
      <c r="AH63" s="496"/>
      <c r="AI63" s="497"/>
      <c r="AJ63" s="497"/>
      <c r="AK63" s="497"/>
      <c r="AL63" s="49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34"/>
  <sheetViews>
    <sheetView zoomScale="71" zoomScaleNormal="71" workbookViewId="0">
      <selection activeCell="O10" sqref="O10:T24"/>
    </sheetView>
  </sheetViews>
  <sheetFormatPr baseColWidth="10" defaultColWidth="11.44140625" defaultRowHeight="14.4"/>
  <cols>
    <col min="1" max="2" width="18.44140625" style="262" customWidth="1"/>
    <col min="3" max="3" width="15.5546875" customWidth="1"/>
    <col min="4" max="4" width="27.5546875" style="262" customWidth="1"/>
    <col min="5" max="5" width="18" style="263" customWidth="1"/>
    <col min="6" max="6" width="40.109375" customWidth="1"/>
    <col min="7" max="7" width="20.44140625" customWidth="1"/>
    <col min="8" max="8" width="10.44140625" style="264" customWidth="1"/>
    <col min="9" max="9" width="11.44140625" style="264" customWidth="1"/>
    <col min="10" max="10" width="10.109375" style="265" customWidth="1"/>
    <col min="11" max="11" width="11.44140625" style="264" customWidth="1"/>
    <col min="12" max="12" width="10.88671875" style="264" customWidth="1"/>
    <col min="13" max="13" width="18.33203125" style="264" bestFit="1" customWidth="1"/>
    <col min="14" max="14" width="18.33203125" bestFit="1" customWidth="1"/>
    <col min="15" max="15" width="32.88671875" customWidth="1"/>
    <col min="16" max="16" width="16.5546875" customWidth="1"/>
    <col min="17" max="17" width="14.33203125" customWidth="1"/>
    <col min="18" max="18" width="17.88671875" customWidth="1"/>
    <col min="19" max="19" width="15.109375" customWidth="1"/>
    <col min="20" max="20" width="16.109375" customWidth="1"/>
    <col min="21" max="176" width="11.44140625" style="142"/>
  </cols>
  <sheetData>
    <row r="1" spans="1:278" s="2" customFormat="1" ht="16.5" customHeight="1">
      <c r="A1" s="328"/>
      <c r="B1" s="329"/>
      <c r="C1" s="329"/>
      <c r="D1" s="546" t="s">
        <v>433</v>
      </c>
      <c r="E1" s="546"/>
      <c r="F1" s="546"/>
      <c r="G1" s="546"/>
      <c r="H1" s="546"/>
      <c r="I1" s="546"/>
      <c r="J1" s="546"/>
      <c r="K1" s="546"/>
      <c r="L1" s="546"/>
      <c r="M1" s="546"/>
      <c r="N1" s="546"/>
      <c r="O1" s="546"/>
      <c r="P1" s="546"/>
      <c r="Q1" s="547"/>
      <c r="R1" s="334" t="s">
        <v>1</v>
      </c>
      <c r="S1" s="334"/>
      <c r="T1" s="334"/>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row>
    <row r="2" spans="1:278" s="2" customFormat="1" ht="39.75" customHeight="1">
      <c r="A2" s="330"/>
      <c r="B2" s="331"/>
      <c r="C2" s="331"/>
      <c r="D2" s="548"/>
      <c r="E2" s="548"/>
      <c r="F2" s="548"/>
      <c r="G2" s="548"/>
      <c r="H2" s="548"/>
      <c r="I2" s="548"/>
      <c r="J2" s="548"/>
      <c r="K2" s="548"/>
      <c r="L2" s="548"/>
      <c r="M2" s="548"/>
      <c r="N2" s="548"/>
      <c r="O2" s="548"/>
      <c r="P2" s="548"/>
      <c r="Q2" s="549"/>
      <c r="R2" s="334"/>
      <c r="S2" s="334"/>
      <c r="T2" s="334"/>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row>
    <row r="3" spans="1:278" s="2" customFormat="1" ht="3" customHeight="1">
      <c r="A3" s="3"/>
      <c r="B3" s="3"/>
      <c r="C3" s="4"/>
      <c r="D3" s="548"/>
      <c r="E3" s="548"/>
      <c r="F3" s="548"/>
      <c r="G3" s="548"/>
      <c r="H3" s="548"/>
      <c r="I3" s="548"/>
      <c r="J3" s="548"/>
      <c r="K3" s="548"/>
      <c r="L3" s="548"/>
      <c r="M3" s="548"/>
      <c r="N3" s="548"/>
      <c r="O3" s="548"/>
      <c r="P3" s="548"/>
      <c r="Q3" s="549"/>
      <c r="R3" s="334"/>
      <c r="S3" s="334"/>
      <c r="T3" s="334"/>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row>
    <row r="4" spans="1:278" s="2" customFormat="1" ht="41.25" customHeight="1">
      <c r="A4" s="319" t="s">
        <v>2</v>
      </c>
      <c r="B4" s="320"/>
      <c r="C4" s="321"/>
      <c r="D4" s="335" t="str">
        <f>'[3]Mapa Final'!D4</f>
        <v>Gestión Humana</v>
      </c>
      <c r="E4" s="336"/>
      <c r="F4" s="336"/>
      <c r="G4" s="336"/>
      <c r="H4" s="336"/>
      <c r="I4" s="336"/>
      <c r="J4" s="336"/>
      <c r="K4" s="336"/>
      <c r="L4" s="336"/>
      <c r="M4" s="336"/>
      <c r="N4" s="337"/>
      <c r="O4" s="338"/>
      <c r="P4" s="338"/>
      <c r="Q4" s="338"/>
      <c r="R4" s="5"/>
      <c r="S4" s="5"/>
      <c r="T4" s="5"/>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row>
    <row r="5" spans="1:278" s="2" customFormat="1" ht="52.5" customHeight="1">
      <c r="A5" s="319" t="s">
        <v>4</v>
      </c>
      <c r="B5" s="320"/>
      <c r="C5" s="321"/>
      <c r="D5" s="322" t="str">
        <f>'[3]Mapa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23"/>
      <c r="F5" s="323"/>
      <c r="G5" s="323"/>
      <c r="H5" s="323"/>
      <c r="I5" s="323"/>
      <c r="J5" s="323"/>
      <c r="K5" s="323"/>
      <c r="L5" s="323"/>
      <c r="M5" s="323"/>
      <c r="N5" s="324"/>
      <c r="O5" s="5"/>
      <c r="P5" s="5"/>
      <c r="Q5" s="5"/>
      <c r="R5" s="5"/>
      <c r="S5" s="5"/>
      <c r="T5" s="5"/>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row>
    <row r="6" spans="1:278" s="2" customFormat="1" ht="32.25" customHeight="1" thickBot="1">
      <c r="A6" s="319" t="s">
        <v>5</v>
      </c>
      <c r="B6" s="320"/>
      <c r="C6" s="321"/>
      <c r="D6" s="322" t="str">
        <f>'[3]Mapa Final'!D6</f>
        <v>Nivel Seccional</v>
      </c>
      <c r="E6" s="323"/>
      <c r="F6" s="323"/>
      <c r="G6" s="323"/>
      <c r="H6" s="323"/>
      <c r="I6" s="323"/>
      <c r="J6" s="323"/>
      <c r="K6" s="323"/>
      <c r="L6" s="323"/>
      <c r="M6" s="323"/>
      <c r="N6" s="324"/>
      <c r="O6" s="5"/>
      <c r="P6" s="5"/>
      <c r="Q6" s="5"/>
      <c r="R6" s="5"/>
      <c r="S6" s="5"/>
      <c r="T6" s="5"/>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row>
    <row r="7" spans="1:278" s="248" customFormat="1" ht="40.5" customHeight="1" thickTop="1" thickBot="1">
      <c r="A7" s="541" t="s">
        <v>434</v>
      </c>
      <c r="B7" s="542"/>
      <c r="C7" s="542"/>
      <c r="D7" s="542"/>
      <c r="E7" s="542"/>
      <c r="F7" s="543"/>
      <c r="G7" s="246"/>
      <c r="H7" s="544" t="s">
        <v>435</v>
      </c>
      <c r="I7" s="544"/>
      <c r="J7" s="544"/>
      <c r="K7" s="544" t="s">
        <v>436</v>
      </c>
      <c r="L7" s="544"/>
      <c r="M7" s="544"/>
      <c r="N7" s="545" t="s">
        <v>437</v>
      </c>
      <c r="O7" s="550" t="s">
        <v>438</v>
      </c>
      <c r="P7" s="552" t="s">
        <v>439</v>
      </c>
      <c r="Q7" s="553"/>
      <c r="R7" s="552" t="s">
        <v>440</v>
      </c>
      <c r="S7" s="553"/>
      <c r="T7" s="554" t="s">
        <v>441</v>
      </c>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47"/>
      <c r="AX7" s="247"/>
      <c r="AY7" s="247"/>
      <c r="AZ7" s="247"/>
      <c r="BA7" s="247"/>
      <c r="BB7" s="247"/>
      <c r="BC7" s="247"/>
      <c r="BD7" s="247"/>
      <c r="BE7" s="247"/>
      <c r="BF7" s="247"/>
      <c r="BG7" s="247"/>
      <c r="BH7" s="247"/>
      <c r="BI7" s="247"/>
      <c r="BJ7" s="247"/>
      <c r="BK7" s="247"/>
      <c r="BL7" s="247"/>
      <c r="BM7" s="247"/>
      <c r="BN7" s="247"/>
      <c r="BO7" s="247"/>
      <c r="BP7" s="247"/>
      <c r="BQ7" s="247"/>
      <c r="BR7" s="247"/>
      <c r="BS7" s="247"/>
      <c r="BT7" s="247"/>
      <c r="BU7" s="247"/>
      <c r="BV7" s="247"/>
      <c r="BW7" s="247"/>
      <c r="BX7" s="247"/>
      <c r="BY7" s="247"/>
      <c r="BZ7" s="247"/>
      <c r="CA7" s="247"/>
      <c r="CB7" s="247"/>
      <c r="CC7" s="247"/>
      <c r="CD7" s="247"/>
      <c r="CE7" s="247"/>
      <c r="CF7" s="247"/>
      <c r="CG7" s="247"/>
      <c r="CH7" s="247"/>
      <c r="CI7" s="247"/>
      <c r="CJ7" s="247"/>
      <c r="CK7" s="247"/>
      <c r="CL7" s="247"/>
      <c r="CM7" s="247"/>
      <c r="CN7" s="247"/>
      <c r="CO7" s="247"/>
      <c r="CP7" s="247"/>
      <c r="CQ7" s="247"/>
      <c r="CR7" s="247"/>
      <c r="CS7" s="247"/>
      <c r="CT7" s="247"/>
      <c r="CU7" s="247"/>
      <c r="CV7" s="247"/>
      <c r="CW7" s="247"/>
      <c r="CX7" s="247"/>
      <c r="CY7" s="247"/>
      <c r="CZ7" s="247"/>
      <c r="DA7" s="247"/>
      <c r="DB7" s="247"/>
      <c r="DC7" s="247"/>
      <c r="DD7" s="247"/>
      <c r="DE7" s="247"/>
      <c r="DF7" s="247"/>
      <c r="DG7" s="247"/>
      <c r="DH7" s="247"/>
      <c r="DI7" s="247"/>
      <c r="DJ7" s="247"/>
      <c r="DK7" s="247"/>
      <c r="DL7" s="247"/>
      <c r="DM7" s="247"/>
      <c r="DN7" s="247"/>
      <c r="DO7" s="247"/>
      <c r="DP7" s="247"/>
      <c r="DQ7" s="247"/>
      <c r="DR7" s="247"/>
      <c r="DS7" s="247"/>
      <c r="DT7" s="247"/>
      <c r="DU7" s="247"/>
      <c r="DV7" s="247"/>
      <c r="DW7" s="247"/>
      <c r="DX7" s="247"/>
      <c r="DY7" s="247"/>
      <c r="DZ7" s="247"/>
      <c r="EA7" s="247"/>
      <c r="EB7" s="247"/>
      <c r="EC7" s="247"/>
      <c r="ED7" s="247"/>
      <c r="EE7" s="247"/>
      <c r="EF7" s="247"/>
      <c r="EG7" s="247"/>
      <c r="EH7" s="247"/>
      <c r="EI7" s="247"/>
      <c r="EJ7" s="247"/>
      <c r="EK7" s="247"/>
      <c r="EL7" s="247"/>
      <c r="EM7" s="247"/>
      <c r="EN7" s="247"/>
      <c r="EO7" s="247"/>
      <c r="EP7" s="247"/>
      <c r="EQ7" s="247"/>
      <c r="ER7" s="247"/>
      <c r="ES7" s="247"/>
      <c r="ET7" s="247"/>
      <c r="EU7" s="247"/>
      <c r="EV7" s="247"/>
      <c r="EW7" s="247"/>
      <c r="EX7" s="247"/>
      <c r="EY7" s="247"/>
      <c r="EZ7" s="247"/>
      <c r="FA7" s="247"/>
      <c r="FB7" s="247"/>
      <c r="FC7" s="247"/>
      <c r="FD7" s="247"/>
      <c r="FE7" s="247"/>
      <c r="FF7" s="247"/>
      <c r="FG7" s="247"/>
      <c r="FH7" s="247"/>
      <c r="FI7" s="247"/>
      <c r="FJ7" s="247"/>
      <c r="FK7" s="247"/>
      <c r="FL7" s="247"/>
      <c r="FM7" s="247"/>
      <c r="FN7" s="247"/>
      <c r="FO7" s="247"/>
      <c r="FP7" s="247"/>
      <c r="FQ7" s="247"/>
      <c r="FR7" s="247"/>
      <c r="FS7" s="247"/>
      <c r="FT7" s="247"/>
    </row>
    <row r="8" spans="1:278" s="256" customFormat="1" ht="60.9" customHeight="1" thickTop="1" thickBot="1">
      <c r="A8" s="249" t="s">
        <v>177</v>
      </c>
      <c r="B8" s="249" t="s">
        <v>13</v>
      </c>
      <c r="C8" s="250" t="s">
        <v>14</v>
      </c>
      <c r="D8" s="251" t="s">
        <v>15</v>
      </c>
      <c r="E8" s="252" t="s">
        <v>16</v>
      </c>
      <c r="F8" s="252" t="s">
        <v>17</v>
      </c>
      <c r="G8" s="252" t="s">
        <v>18</v>
      </c>
      <c r="H8" s="253" t="s">
        <v>442</v>
      </c>
      <c r="I8" s="253" t="s">
        <v>443</v>
      </c>
      <c r="J8" s="253" t="s">
        <v>444</v>
      </c>
      <c r="K8" s="253" t="s">
        <v>442</v>
      </c>
      <c r="L8" s="253" t="s">
        <v>445</v>
      </c>
      <c r="M8" s="253" t="s">
        <v>444</v>
      </c>
      <c r="N8" s="545"/>
      <c r="O8" s="551"/>
      <c r="P8" s="254" t="s">
        <v>446</v>
      </c>
      <c r="Q8" s="254" t="s">
        <v>447</v>
      </c>
      <c r="R8" s="254" t="s">
        <v>448</v>
      </c>
      <c r="S8" s="254" t="s">
        <v>449</v>
      </c>
      <c r="T8" s="554"/>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c r="BA8" s="255"/>
      <c r="BB8" s="255"/>
      <c r="BC8" s="255"/>
      <c r="BD8" s="255"/>
      <c r="BE8" s="255"/>
      <c r="BF8" s="255"/>
      <c r="BG8" s="255"/>
      <c r="BH8" s="255"/>
      <c r="BI8" s="255"/>
      <c r="BJ8" s="255"/>
      <c r="BK8" s="255"/>
      <c r="BL8" s="255"/>
      <c r="BM8" s="255"/>
      <c r="BN8" s="2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255"/>
      <c r="EB8" s="255"/>
      <c r="EC8" s="255"/>
      <c r="ED8" s="255"/>
      <c r="EE8" s="255"/>
      <c r="EF8" s="255"/>
      <c r="EG8" s="255"/>
      <c r="EH8" s="255"/>
      <c r="EI8" s="255"/>
      <c r="EJ8" s="255"/>
      <c r="EK8" s="255"/>
      <c r="EL8" s="255"/>
      <c r="EM8" s="255"/>
      <c r="EN8" s="255"/>
      <c r="EO8" s="255"/>
      <c r="EP8" s="255"/>
      <c r="EQ8" s="255"/>
      <c r="ER8" s="255"/>
      <c r="ES8" s="255"/>
      <c r="ET8" s="255"/>
      <c r="EU8" s="255"/>
      <c r="EV8" s="255"/>
      <c r="EW8" s="255"/>
      <c r="EX8" s="255"/>
      <c r="EY8" s="255"/>
      <c r="EZ8" s="255"/>
      <c r="FA8" s="255"/>
      <c r="FB8" s="255"/>
      <c r="FC8" s="255"/>
      <c r="FD8" s="255"/>
      <c r="FE8" s="255"/>
      <c r="FF8" s="255"/>
      <c r="FG8" s="255"/>
      <c r="FH8" s="255"/>
      <c r="FI8" s="255"/>
      <c r="FJ8" s="255"/>
      <c r="FK8" s="255"/>
      <c r="FL8" s="255"/>
      <c r="FM8" s="255"/>
      <c r="FN8" s="255"/>
      <c r="FO8" s="255"/>
      <c r="FP8" s="255"/>
      <c r="FQ8" s="255"/>
      <c r="FR8" s="255"/>
      <c r="FS8" s="255"/>
      <c r="FT8" s="255"/>
    </row>
    <row r="9" spans="1:278" s="257" customFormat="1" ht="10.5" customHeight="1" thickTop="1" thickBot="1">
      <c r="A9" s="555"/>
      <c r="B9" s="556"/>
      <c r="C9" s="556"/>
      <c r="D9" s="556"/>
      <c r="E9" s="556"/>
      <c r="F9" s="556"/>
      <c r="G9" s="556"/>
      <c r="H9" s="556"/>
      <c r="I9" s="556"/>
      <c r="J9" s="556"/>
      <c r="K9" s="556"/>
      <c r="L9" s="556"/>
      <c r="M9" s="556"/>
      <c r="N9" s="556"/>
      <c r="T9" s="258"/>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259"/>
      <c r="AX9" s="259"/>
      <c r="AY9" s="259"/>
      <c r="AZ9" s="259"/>
      <c r="BA9" s="259"/>
      <c r="BB9" s="259"/>
      <c r="BC9" s="259"/>
      <c r="BD9" s="259"/>
      <c r="BE9" s="259"/>
      <c r="BF9" s="259"/>
      <c r="BG9" s="259"/>
      <c r="BH9" s="259"/>
      <c r="BI9" s="259"/>
      <c r="BJ9" s="259"/>
      <c r="BK9" s="259"/>
      <c r="BL9" s="259"/>
      <c r="BM9" s="259"/>
      <c r="BN9" s="259"/>
      <c r="BO9" s="259"/>
      <c r="BP9" s="259"/>
      <c r="BQ9" s="259"/>
      <c r="BR9" s="259"/>
      <c r="BS9" s="259"/>
      <c r="BT9" s="259"/>
      <c r="BU9" s="259"/>
      <c r="BV9" s="259"/>
      <c r="BW9" s="259"/>
      <c r="BX9" s="259"/>
      <c r="BY9" s="259"/>
      <c r="BZ9" s="259"/>
      <c r="CA9" s="259"/>
      <c r="CB9" s="259"/>
      <c r="CC9" s="259"/>
      <c r="CD9" s="259"/>
      <c r="CE9" s="259"/>
      <c r="CF9" s="259"/>
      <c r="CG9" s="259"/>
      <c r="CH9" s="259"/>
      <c r="CI9" s="259"/>
      <c r="CJ9" s="259"/>
      <c r="CK9" s="259"/>
      <c r="CL9" s="259"/>
      <c r="CM9" s="259"/>
      <c r="CN9" s="259"/>
      <c r="CO9" s="259"/>
      <c r="CP9" s="259"/>
      <c r="CQ9" s="259"/>
      <c r="CR9" s="259"/>
      <c r="CS9" s="259"/>
      <c r="CT9" s="259"/>
      <c r="CU9" s="259"/>
      <c r="CV9" s="259"/>
      <c r="CW9" s="259"/>
      <c r="CX9" s="259"/>
      <c r="CY9" s="259"/>
      <c r="CZ9" s="259"/>
      <c r="DA9" s="259"/>
      <c r="DB9" s="259"/>
      <c r="DC9" s="259"/>
      <c r="DD9" s="259"/>
      <c r="DE9" s="259"/>
      <c r="DF9" s="259"/>
      <c r="DG9" s="259"/>
      <c r="DH9" s="259"/>
      <c r="DI9" s="259"/>
      <c r="DJ9" s="259"/>
      <c r="DK9" s="259"/>
      <c r="DL9" s="259"/>
      <c r="DM9" s="259"/>
      <c r="DN9" s="259"/>
      <c r="DO9" s="259"/>
      <c r="DP9" s="259"/>
      <c r="DQ9" s="259"/>
      <c r="DR9" s="259"/>
      <c r="DS9" s="259"/>
      <c r="DT9" s="259"/>
      <c r="DU9" s="259"/>
      <c r="DV9" s="259"/>
      <c r="DW9" s="259"/>
      <c r="DX9" s="259"/>
      <c r="DY9" s="259"/>
      <c r="DZ9" s="259"/>
      <c r="EA9" s="259"/>
      <c r="EB9" s="259"/>
      <c r="EC9" s="259"/>
      <c r="ED9" s="259"/>
      <c r="EE9" s="259"/>
      <c r="EF9" s="259"/>
      <c r="EG9" s="259"/>
      <c r="EH9" s="259"/>
      <c r="EI9" s="259"/>
      <c r="EJ9" s="259"/>
      <c r="EK9" s="259"/>
      <c r="EL9" s="259"/>
      <c r="EM9" s="259"/>
      <c r="EN9" s="259"/>
      <c r="EO9" s="259"/>
      <c r="EP9" s="259"/>
      <c r="EQ9" s="259"/>
      <c r="ER9" s="259"/>
      <c r="ES9" s="259"/>
      <c r="ET9" s="259"/>
      <c r="EU9" s="259"/>
      <c r="EV9" s="259"/>
      <c r="EW9" s="259"/>
      <c r="EX9" s="259"/>
      <c r="EY9" s="259"/>
      <c r="EZ9" s="259"/>
      <c r="FA9" s="259"/>
      <c r="FB9" s="259"/>
      <c r="FC9" s="259"/>
      <c r="FD9" s="259"/>
      <c r="FE9" s="259"/>
      <c r="FF9" s="259"/>
      <c r="FG9" s="259"/>
      <c r="FH9" s="259"/>
      <c r="FI9" s="259"/>
      <c r="FJ9" s="259"/>
      <c r="FK9" s="259"/>
      <c r="FL9" s="259"/>
      <c r="FM9" s="259"/>
      <c r="FN9" s="259"/>
      <c r="FO9" s="259"/>
      <c r="FP9" s="259"/>
      <c r="FQ9" s="259"/>
      <c r="FR9" s="259"/>
      <c r="FS9" s="259"/>
      <c r="FT9" s="259"/>
    </row>
    <row r="10" spans="1:278" s="261" customFormat="1" ht="15" customHeight="1">
      <c r="A10" s="557">
        <f>'[3]Mapa Final'!A10</f>
        <v>1</v>
      </c>
      <c r="B10" s="560" t="str">
        <f>'[3]Mapa Final'!B10</f>
        <v>Demora en el trámite de nómina</v>
      </c>
      <c r="C10" s="561" t="str">
        <f>'[3]Mapa Final'!C10</f>
        <v>Incumplimiento de las metas establecidas</v>
      </c>
      <c r="D10" s="561" t="str">
        <f>'[3]Mapa Final'!D10</f>
        <v>1. Los usuarios remiten los documentos incompletos.
2. Ausencia de medidas que obliguen a los nominadores al cumplimiento de los cronogramas establecidos para el cierre de novedades.
3. Generación de novedades de personal fuera de los términos establecidos.
4. Novedades de personal sin el lleno de requisitos, para la respectiva liquidación. 
5. Presentación de novedades en fechas extemporáneas.</v>
      </c>
      <c r="E10" s="564" t="str">
        <f>'[3]Mapa Final'!E10</f>
        <v>Reporte de novedades fuera de las fechas establecidas</v>
      </c>
      <c r="F10" s="564" t="str">
        <f>'[3]Mapa Final'!F10</f>
        <v>Pago de novedades de nómina posterior al mes causado</v>
      </c>
      <c r="G10" s="564" t="str">
        <f>'[3]Mapa Final'!G10</f>
        <v>Ejecución y Administración de Procesos</v>
      </c>
      <c r="H10" s="582" t="str">
        <f>'[3]Mapa Final'!I10</f>
        <v>Media</v>
      </c>
      <c r="I10" s="585" t="str">
        <f>'[3]Mapa Final'!L10</f>
        <v>Mayor</v>
      </c>
      <c r="J10" s="588" t="str">
        <f>'[3]Mapa Final'!N10</f>
        <v xml:space="preserve">Alto </v>
      </c>
      <c r="K10" s="573" t="str">
        <f>'[3]Mapa Final'!AA10</f>
        <v>Baja</v>
      </c>
      <c r="L10" s="573" t="str">
        <f>'[3]Mapa Final'!AE10</f>
        <v>Mayor</v>
      </c>
      <c r="M10" s="579" t="str">
        <f>'[3]Mapa Final'!AG10</f>
        <v xml:space="preserve">Alto </v>
      </c>
      <c r="N10" s="573" t="str">
        <f>'[3]Mapa Final'!AH10</f>
        <v>Evitar</v>
      </c>
      <c r="O10" s="572" t="s">
        <v>512</v>
      </c>
      <c r="P10" s="576"/>
      <c r="Q10" s="572" t="s">
        <v>509</v>
      </c>
      <c r="R10" s="567">
        <v>44208</v>
      </c>
      <c r="S10" s="567">
        <v>44265</v>
      </c>
      <c r="T10" s="572" t="s">
        <v>510</v>
      </c>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60"/>
      <c r="BD10" s="260"/>
      <c r="BE10" s="260"/>
      <c r="BF10" s="260"/>
      <c r="BG10" s="260"/>
      <c r="BH10" s="260"/>
      <c r="BI10" s="260"/>
      <c r="BJ10" s="260"/>
      <c r="BK10" s="260"/>
      <c r="BL10" s="260"/>
      <c r="BM10" s="260"/>
      <c r="BN10" s="260"/>
      <c r="BO10" s="260"/>
      <c r="BP10" s="260"/>
      <c r="BQ10" s="260"/>
      <c r="BR10" s="260"/>
      <c r="BS10" s="260"/>
      <c r="BT10" s="260"/>
      <c r="BU10" s="260"/>
      <c r="BV10" s="260"/>
      <c r="BW10" s="260"/>
      <c r="BX10" s="260"/>
      <c r="BY10" s="260"/>
      <c r="BZ10" s="260"/>
      <c r="CA10" s="260"/>
      <c r="CB10" s="260"/>
      <c r="CC10" s="260"/>
      <c r="CD10" s="260"/>
      <c r="CE10" s="260"/>
      <c r="CF10" s="260"/>
      <c r="CG10" s="260"/>
      <c r="CH10" s="260"/>
      <c r="CI10" s="260"/>
      <c r="CJ10" s="260"/>
      <c r="CK10" s="260"/>
      <c r="CL10" s="260"/>
      <c r="CM10" s="260"/>
      <c r="CN10" s="260"/>
      <c r="CO10" s="260"/>
      <c r="CP10" s="260"/>
      <c r="CQ10" s="260"/>
      <c r="CR10" s="260"/>
      <c r="CS10" s="260"/>
      <c r="CT10" s="260"/>
      <c r="CU10" s="260"/>
      <c r="CV10" s="260"/>
      <c r="CW10" s="260"/>
      <c r="CX10" s="260"/>
      <c r="CY10" s="260"/>
      <c r="CZ10" s="260"/>
      <c r="DA10" s="260"/>
      <c r="DB10" s="260"/>
      <c r="DC10" s="260"/>
      <c r="DD10" s="260"/>
      <c r="DE10" s="260"/>
      <c r="DF10" s="260"/>
      <c r="DG10" s="260"/>
      <c r="DH10" s="260"/>
      <c r="DI10" s="260"/>
      <c r="DJ10" s="260"/>
      <c r="DK10" s="260"/>
      <c r="DL10" s="260"/>
      <c r="DM10" s="260"/>
      <c r="DN10" s="260"/>
      <c r="DO10" s="260"/>
      <c r="DP10" s="260"/>
      <c r="DQ10" s="260"/>
      <c r="DR10" s="260"/>
      <c r="DS10" s="260"/>
      <c r="DT10" s="260"/>
      <c r="DU10" s="260"/>
      <c r="DV10" s="260"/>
      <c r="DW10" s="260"/>
      <c r="DX10" s="260"/>
      <c r="DY10" s="260"/>
      <c r="DZ10" s="260"/>
      <c r="EA10" s="260"/>
      <c r="EB10" s="260"/>
      <c r="EC10" s="260"/>
      <c r="ED10" s="260"/>
      <c r="EE10" s="260"/>
      <c r="EF10" s="260"/>
      <c r="EG10" s="260"/>
      <c r="EH10" s="260"/>
      <c r="EI10" s="260"/>
      <c r="EJ10" s="260"/>
      <c r="EK10" s="260"/>
      <c r="EL10" s="260"/>
      <c r="EM10" s="260"/>
      <c r="EN10" s="260"/>
      <c r="EO10" s="260"/>
      <c r="EP10" s="260"/>
      <c r="EQ10" s="260"/>
      <c r="ER10" s="260"/>
      <c r="ES10" s="260"/>
      <c r="ET10" s="260"/>
      <c r="EU10" s="260"/>
      <c r="EV10" s="260"/>
      <c r="EW10" s="260"/>
      <c r="EX10" s="260"/>
      <c r="EY10" s="260"/>
      <c r="EZ10" s="260"/>
      <c r="FA10" s="260"/>
      <c r="FB10" s="260"/>
      <c r="FC10" s="260"/>
      <c r="FD10" s="260"/>
      <c r="FE10" s="260"/>
      <c r="FF10" s="260"/>
      <c r="FG10" s="260"/>
      <c r="FH10" s="260"/>
      <c r="FI10" s="260"/>
      <c r="FJ10" s="260"/>
      <c r="FK10" s="260"/>
      <c r="FL10" s="260"/>
      <c r="FM10" s="260"/>
      <c r="FN10" s="260"/>
      <c r="FO10" s="260"/>
      <c r="FP10" s="260"/>
      <c r="FQ10" s="260"/>
      <c r="FR10" s="260"/>
      <c r="FS10" s="260"/>
      <c r="FT10" s="260"/>
    </row>
    <row r="11" spans="1:278" s="261" customFormat="1" ht="13.5" customHeight="1">
      <c r="A11" s="558"/>
      <c r="B11" s="370"/>
      <c r="C11" s="562"/>
      <c r="D11" s="562"/>
      <c r="E11" s="565"/>
      <c r="F11" s="565"/>
      <c r="G11" s="565"/>
      <c r="H11" s="583"/>
      <c r="I11" s="586"/>
      <c r="J11" s="589"/>
      <c r="K11" s="574"/>
      <c r="L11" s="574"/>
      <c r="M11" s="580"/>
      <c r="N11" s="574"/>
      <c r="O11" s="570"/>
      <c r="P11" s="577"/>
      <c r="Q11" s="570"/>
      <c r="R11" s="568"/>
      <c r="S11" s="570"/>
      <c r="T11" s="57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260"/>
      <c r="AX11" s="260"/>
      <c r="AY11" s="260"/>
      <c r="AZ11" s="260"/>
      <c r="BA11" s="260"/>
      <c r="BB11" s="260"/>
      <c r="BC11" s="260"/>
      <c r="BD11" s="260"/>
      <c r="BE11" s="260"/>
      <c r="BF11" s="260"/>
      <c r="BG11" s="260"/>
      <c r="BH11" s="260"/>
      <c r="BI11" s="260"/>
      <c r="BJ11" s="260"/>
      <c r="BK11" s="260"/>
      <c r="BL11" s="260"/>
      <c r="BM11" s="260"/>
      <c r="BN11" s="260"/>
      <c r="BO11" s="260"/>
      <c r="BP11" s="260"/>
      <c r="BQ11" s="260"/>
      <c r="BR11" s="260"/>
      <c r="BS11" s="260"/>
      <c r="BT11" s="260"/>
      <c r="BU11" s="260"/>
      <c r="BV11" s="260"/>
      <c r="BW11" s="260"/>
      <c r="BX11" s="260"/>
      <c r="BY11" s="260"/>
      <c r="BZ11" s="260"/>
      <c r="CA11" s="260"/>
      <c r="CB11" s="260"/>
      <c r="CC11" s="260"/>
      <c r="CD11" s="260"/>
      <c r="CE11" s="260"/>
      <c r="CF11" s="260"/>
      <c r="CG11" s="260"/>
      <c r="CH11" s="260"/>
      <c r="CI11" s="260"/>
      <c r="CJ11" s="260"/>
      <c r="CK11" s="260"/>
      <c r="CL11" s="260"/>
      <c r="CM11" s="260"/>
      <c r="CN11" s="260"/>
      <c r="CO11" s="260"/>
      <c r="CP11" s="260"/>
      <c r="CQ11" s="260"/>
      <c r="CR11" s="260"/>
      <c r="CS11" s="260"/>
      <c r="CT11" s="260"/>
      <c r="CU11" s="260"/>
      <c r="CV11" s="260"/>
      <c r="CW11" s="260"/>
      <c r="CX11" s="260"/>
      <c r="CY11" s="260"/>
      <c r="CZ11" s="260"/>
      <c r="DA11" s="260"/>
      <c r="DB11" s="260"/>
      <c r="DC11" s="260"/>
      <c r="DD11" s="260"/>
      <c r="DE11" s="260"/>
      <c r="DF11" s="260"/>
      <c r="DG11" s="260"/>
      <c r="DH11" s="260"/>
      <c r="DI11" s="260"/>
      <c r="DJ11" s="260"/>
      <c r="DK11" s="260"/>
      <c r="DL11" s="260"/>
      <c r="DM11" s="260"/>
      <c r="DN11" s="260"/>
      <c r="DO11" s="260"/>
      <c r="DP11" s="260"/>
      <c r="DQ11" s="260"/>
      <c r="DR11" s="260"/>
      <c r="DS11" s="260"/>
      <c r="DT11" s="260"/>
      <c r="DU11" s="260"/>
      <c r="DV11" s="260"/>
      <c r="DW11" s="260"/>
      <c r="DX11" s="260"/>
      <c r="DY11" s="260"/>
      <c r="DZ11" s="260"/>
      <c r="EA11" s="260"/>
      <c r="EB11" s="260"/>
      <c r="EC11" s="260"/>
      <c r="ED11" s="260"/>
      <c r="EE11" s="260"/>
      <c r="EF11" s="260"/>
      <c r="EG11" s="260"/>
      <c r="EH11" s="260"/>
      <c r="EI11" s="260"/>
      <c r="EJ11" s="260"/>
      <c r="EK11" s="260"/>
      <c r="EL11" s="260"/>
      <c r="EM11" s="260"/>
      <c r="EN11" s="260"/>
      <c r="EO11" s="260"/>
      <c r="EP11" s="260"/>
      <c r="EQ11" s="260"/>
      <c r="ER11" s="260"/>
      <c r="ES11" s="260"/>
      <c r="ET11" s="260"/>
      <c r="EU11" s="260"/>
      <c r="EV11" s="260"/>
      <c r="EW11" s="260"/>
      <c r="EX11" s="260"/>
      <c r="EY11" s="260"/>
      <c r="EZ11" s="260"/>
      <c r="FA11" s="260"/>
      <c r="FB11" s="260"/>
      <c r="FC11" s="260"/>
      <c r="FD11" s="260"/>
      <c r="FE11" s="260"/>
      <c r="FF11" s="260"/>
      <c r="FG11" s="260"/>
      <c r="FH11" s="260"/>
      <c r="FI11" s="260"/>
      <c r="FJ11" s="260"/>
      <c r="FK11" s="260"/>
      <c r="FL11" s="260"/>
      <c r="FM11" s="260"/>
      <c r="FN11" s="260"/>
      <c r="FO11" s="260"/>
      <c r="FP11" s="260"/>
      <c r="FQ11" s="260"/>
      <c r="FR11" s="260"/>
      <c r="FS11" s="260"/>
      <c r="FT11" s="260"/>
    </row>
    <row r="12" spans="1:278" s="261" customFormat="1" ht="13.5" customHeight="1">
      <c r="A12" s="558"/>
      <c r="B12" s="370"/>
      <c r="C12" s="562"/>
      <c r="D12" s="562"/>
      <c r="E12" s="565"/>
      <c r="F12" s="565"/>
      <c r="G12" s="565"/>
      <c r="H12" s="583"/>
      <c r="I12" s="586"/>
      <c r="J12" s="589"/>
      <c r="K12" s="574"/>
      <c r="L12" s="574"/>
      <c r="M12" s="580"/>
      <c r="N12" s="574"/>
      <c r="O12" s="570"/>
      <c r="P12" s="577"/>
      <c r="Q12" s="570"/>
      <c r="R12" s="568"/>
      <c r="S12" s="570"/>
      <c r="T12" s="57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c r="FP12" s="260"/>
      <c r="FQ12" s="260"/>
      <c r="FR12" s="260"/>
      <c r="FS12" s="260"/>
      <c r="FT12" s="260"/>
    </row>
    <row r="13" spans="1:278" s="261" customFormat="1" ht="13.5" customHeight="1">
      <c r="A13" s="558"/>
      <c r="B13" s="370"/>
      <c r="C13" s="562"/>
      <c r="D13" s="562"/>
      <c r="E13" s="565"/>
      <c r="F13" s="565"/>
      <c r="G13" s="565"/>
      <c r="H13" s="583"/>
      <c r="I13" s="586"/>
      <c r="J13" s="589"/>
      <c r="K13" s="574"/>
      <c r="L13" s="574"/>
      <c r="M13" s="580"/>
      <c r="N13" s="574"/>
      <c r="O13" s="570"/>
      <c r="P13" s="577"/>
      <c r="Q13" s="570"/>
      <c r="R13" s="568"/>
      <c r="S13" s="570"/>
      <c r="T13" s="57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260"/>
      <c r="AX13" s="260"/>
      <c r="AY13" s="260"/>
      <c r="AZ13" s="260"/>
      <c r="BA13" s="260"/>
      <c r="BB13" s="260"/>
      <c r="BC13" s="260"/>
      <c r="BD13" s="260"/>
      <c r="BE13" s="260"/>
      <c r="BF13" s="260"/>
      <c r="BG13" s="260"/>
      <c r="BH13" s="260"/>
      <c r="BI13" s="260"/>
      <c r="BJ13" s="260"/>
      <c r="BK13" s="260"/>
      <c r="BL13" s="260"/>
      <c r="BM13" s="260"/>
      <c r="BN13" s="260"/>
      <c r="BO13" s="260"/>
      <c r="BP13" s="260"/>
      <c r="BQ13" s="260"/>
      <c r="BR13" s="260"/>
      <c r="BS13" s="260"/>
      <c r="BT13" s="260"/>
      <c r="BU13" s="260"/>
      <c r="BV13" s="260"/>
      <c r="BW13" s="260"/>
      <c r="BX13" s="260"/>
      <c r="BY13" s="260"/>
      <c r="BZ13" s="260"/>
      <c r="CA13" s="260"/>
      <c r="CB13" s="260"/>
      <c r="CC13" s="260"/>
      <c r="CD13" s="260"/>
      <c r="CE13" s="260"/>
      <c r="CF13" s="260"/>
      <c r="CG13" s="260"/>
      <c r="CH13" s="260"/>
      <c r="CI13" s="260"/>
      <c r="CJ13" s="260"/>
      <c r="CK13" s="260"/>
      <c r="CL13" s="260"/>
      <c r="CM13" s="260"/>
      <c r="CN13" s="260"/>
      <c r="CO13" s="260"/>
      <c r="CP13" s="260"/>
      <c r="CQ13" s="260"/>
      <c r="CR13" s="260"/>
      <c r="CS13" s="260"/>
      <c r="CT13" s="260"/>
      <c r="CU13" s="260"/>
      <c r="CV13" s="260"/>
      <c r="CW13" s="260"/>
      <c r="CX13" s="260"/>
      <c r="CY13" s="260"/>
      <c r="CZ13" s="260"/>
      <c r="DA13" s="260"/>
      <c r="DB13" s="260"/>
      <c r="DC13" s="260"/>
      <c r="DD13" s="260"/>
      <c r="DE13" s="260"/>
      <c r="DF13" s="260"/>
      <c r="DG13" s="260"/>
      <c r="DH13" s="260"/>
      <c r="DI13" s="260"/>
      <c r="DJ13" s="260"/>
      <c r="DK13" s="260"/>
      <c r="DL13" s="260"/>
      <c r="DM13" s="260"/>
      <c r="DN13" s="260"/>
      <c r="DO13" s="260"/>
      <c r="DP13" s="260"/>
      <c r="DQ13" s="260"/>
      <c r="DR13" s="260"/>
      <c r="DS13" s="260"/>
      <c r="DT13" s="260"/>
      <c r="DU13" s="260"/>
      <c r="DV13" s="260"/>
      <c r="DW13" s="260"/>
      <c r="DX13" s="260"/>
      <c r="DY13" s="260"/>
      <c r="DZ13" s="260"/>
      <c r="EA13" s="260"/>
      <c r="EB13" s="260"/>
      <c r="EC13" s="260"/>
      <c r="ED13" s="260"/>
      <c r="EE13" s="260"/>
      <c r="EF13" s="260"/>
      <c r="EG13" s="260"/>
      <c r="EH13" s="260"/>
      <c r="EI13" s="260"/>
      <c r="EJ13" s="260"/>
      <c r="EK13" s="260"/>
      <c r="EL13" s="260"/>
      <c r="EM13" s="260"/>
      <c r="EN13" s="260"/>
      <c r="EO13" s="260"/>
      <c r="EP13" s="260"/>
      <c r="EQ13" s="260"/>
      <c r="ER13" s="260"/>
      <c r="ES13" s="260"/>
      <c r="ET13" s="260"/>
      <c r="EU13" s="260"/>
      <c r="EV13" s="260"/>
      <c r="EW13" s="260"/>
      <c r="EX13" s="260"/>
      <c r="EY13" s="260"/>
      <c r="EZ13" s="260"/>
      <c r="FA13" s="260"/>
      <c r="FB13" s="260"/>
      <c r="FC13" s="260"/>
      <c r="FD13" s="260"/>
      <c r="FE13" s="260"/>
      <c r="FF13" s="260"/>
      <c r="FG13" s="260"/>
      <c r="FH13" s="260"/>
      <c r="FI13" s="260"/>
      <c r="FJ13" s="260"/>
      <c r="FK13" s="260"/>
      <c r="FL13" s="260"/>
      <c r="FM13" s="260"/>
      <c r="FN13" s="260"/>
      <c r="FO13" s="260"/>
      <c r="FP13" s="260"/>
      <c r="FQ13" s="260"/>
      <c r="FR13" s="260"/>
      <c r="FS13" s="260"/>
      <c r="FT13" s="260"/>
    </row>
    <row r="14" spans="1:278" s="261" customFormat="1" ht="198.75" customHeight="1" thickBot="1">
      <c r="A14" s="559"/>
      <c r="B14" s="395"/>
      <c r="C14" s="563"/>
      <c r="D14" s="563"/>
      <c r="E14" s="566"/>
      <c r="F14" s="566"/>
      <c r="G14" s="566"/>
      <c r="H14" s="584"/>
      <c r="I14" s="587"/>
      <c r="J14" s="590"/>
      <c r="K14" s="575"/>
      <c r="L14" s="575"/>
      <c r="M14" s="581"/>
      <c r="N14" s="575"/>
      <c r="O14" s="571"/>
      <c r="P14" s="578"/>
      <c r="Q14" s="571"/>
      <c r="R14" s="569"/>
      <c r="S14" s="571"/>
      <c r="T14" s="571"/>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260"/>
      <c r="AX14" s="260"/>
      <c r="AY14" s="260"/>
      <c r="AZ14" s="260"/>
      <c r="BA14" s="260"/>
      <c r="BB14" s="260"/>
      <c r="BC14" s="260"/>
      <c r="BD14" s="260"/>
      <c r="BE14" s="260"/>
      <c r="BF14" s="260"/>
      <c r="BG14" s="260"/>
      <c r="BH14" s="260"/>
      <c r="BI14" s="260"/>
      <c r="BJ14" s="260"/>
      <c r="BK14" s="260"/>
      <c r="BL14" s="260"/>
      <c r="BM14" s="260"/>
      <c r="BN14" s="260"/>
      <c r="BO14" s="260"/>
      <c r="BP14" s="260"/>
      <c r="BQ14" s="260"/>
      <c r="BR14" s="260"/>
      <c r="BS14" s="260"/>
      <c r="BT14" s="260"/>
      <c r="BU14" s="260"/>
      <c r="BV14" s="260"/>
      <c r="BW14" s="260"/>
      <c r="BX14" s="260"/>
      <c r="BY14" s="260"/>
      <c r="BZ14" s="260"/>
      <c r="CA14" s="260"/>
      <c r="CB14" s="260"/>
      <c r="CC14" s="260"/>
      <c r="CD14" s="260"/>
      <c r="CE14" s="260"/>
      <c r="CF14" s="260"/>
      <c r="CG14" s="260"/>
      <c r="CH14" s="260"/>
      <c r="CI14" s="260"/>
      <c r="CJ14" s="260"/>
      <c r="CK14" s="260"/>
      <c r="CL14" s="260"/>
      <c r="CM14" s="260"/>
      <c r="CN14" s="260"/>
      <c r="CO14" s="260"/>
      <c r="CP14" s="260"/>
      <c r="CQ14" s="260"/>
      <c r="CR14" s="260"/>
      <c r="CS14" s="260"/>
      <c r="CT14" s="260"/>
      <c r="CU14" s="260"/>
      <c r="CV14" s="260"/>
      <c r="CW14" s="260"/>
      <c r="CX14" s="260"/>
      <c r="CY14" s="260"/>
      <c r="CZ14" s="260"/>
      <c r="DA14" s="260"/>
      <c r="DB14" s="260"/>
      <c r="DC14" s="260"/>
      <c r="DD14" s="260"/>
      <c r="DE14" s="260"/>
      <c r="DF14" s="260"/>
      <c r="DG14" s="260"/>
      <c r="DH14" s="260"/>
      <c r="DI14" s="260"/>
      <c r="DJ14" s="260"/>
      <c r="DK14" s="260"/>
      <c r="DL14" s="260"/>
      <c r="DM14" s="260"/>
      <c r="DN14" s="260"/>
      <c r="DO14" s="260"/>
      <c r="DP14" s="260"/>
      <c r="DQ14" s="260"/>
      <c r="DR14" s="260"/>
      <c r="DS14" s="260"/>
      <c r="DT14" s="260"/>
      <c r="DU14" s="260"/>
      <c r="DV14" s="260"/>
      <c r="DW14" s="260"/>
      <c r="DX14" s="260"/>
      <c r="DY14" s="260"/>
      <c r="DZ14" s="260"/>
      <c r="EA14" s="260"/>
      <c r="EB14" s="260"/>
      <c r="EC14" s="260"/>
      <c r="ED14" s="260"/>
      <c r="EE14" s="260"/>
      <c r="EF14" s="260"/>
      <c r="EG14" s="260"/>
      <c r="EH14" s="260"/>
      <c r="EI14" s="260"/>
      <c r="EJ14" s="260"/>
      <c r="EK14" s="260"/>
      <c r="EL14" s="260"/>
      <c r="EM14" s="260"/>
      <c r="EN14" s="260"/>
      <c r="EO14" s="260"/>
      <c r="EP14" s="260"/>
      <c r="EQ14" s="260"/>
      <c r="ER14" s="260"/>
      <c r="ES14" s="260"/>
      <c r="ET14" s="260"/>
      <c r="EU14" s="260"/>
      <c r="EV14" s="260"/>
      <c r="EW14" s="260"/>
      <c r="EX14" s="260"/>
      <c r="EY14" s="260"/>
      <c r="EZ14" s="260"/>
      <c r="FA14" s="260"/>
      <c r="FB14" s="260"/>
      <c r="FC14" s="260"/>
      <c r="FD14" s="260"/>
      <c r="FE14" s="260"/>
      <c r="FF14" s="260"/>
      <c r="FG14" s="260"/>
      <c r="FH14" s="260"/>
      <c r="FI14" s="260"/>
      <c r="FJ14" s="260"/>
      <c r="FK14" s="260"/>
      <c r="FL14" s="260"/>
      <c r="FM14" s="260"/>
      <c r="FN14" s="260"/>
      <c r="FO14" s="260"/>
      <c r="FP14" s="260"/>
      <c r="FQ14" s="260"/>
      <c r="FR14" s="260"/>
      <c r="FS14" s="260"/>
      <c r="FT14" s="260"/>
    </row>
    <row r="15" spans="1:278" s="261" customFormat="1" ht="15" customHeight="1">
      <c r="A15" s="557">
        <f>'[3]Mapa Final'!A15</f>
        <v>2</v>
      </c>
      <c r="B15" s="560" t="str">
        <f>'[3]Mapa Final'!B15</f>
        <v>Inconsistencias en el aplicativo de nómina</v>
      </c>
      <c r="C15" s="561" t="str">
        <f>'[3]Mapa Final'!C15</f>
        <v>Incumplimiento de las metas establecidas</v>
      </c>
      <c r="D15" s="561" t="str">
        <f>'[3]Mapa Final'!D15</f>
        <v xml:space="preserve">1. Fallas técnicas del aplicativo.
2. Falta de capacitación y conocimiento sobre el nuevo aplicativo.
3. </v>
      </c>
      <c r="E15" s="564" t="str">
        <f>'[3]Mapa Final'!E15</f>
        <v>Desconocimiento del manejo del aplicativo</v>
      </c>
      <c r="F15" s="564" t="str">
        <f>'[3]Mapa Final'!F15</f>
        <v>Inadecuado manejo del aplicativo de nómina</v>
      </c>
      <c r="G15" s="564" t="str">
        <f>'[3]Mapa Final'!G15</f>
        <v>Ejecución y Administración de Procesos</v>
      </c>
      <c r="H15" s="582" t="str">
        <f>'[3]Mapa Final'!I15</f>
        <v>Muy Alta</v>
      </c>
      <c r="I15" s="585" t="str">
        <f>'[3]Mapa Final'!L15</f>
        <v>Mayor</v>
      </c>
      <c r="J15" s="588" t="str">
        <f>'[3]Mapa Final'!N15</f>
        <v xml:space="preserve">Alto </v>
      </c>
      <c r="K15" s="573" t="str">
        <f>'[3]Mapa Final'!AA15</f>
        <v>Media</v>
      </c>
      <c r="L15" s="573" t="str">
        <f>'[3]Mapa Final'!AE15</f>
        <v>Mayor</v>
      </c>
      <c r="M15" s="579" t="str">
        <f>'[3]Mapa Final'!AG15</f>
        <v xml:space="preserve">Alto </v>
      </c>
      <c r="N15" s="573" t="str">
        <f>'[3]Mapa Final'!AH15</f>
        <v>Evitar</v>
      </c>
      <c r="O15" s="572" t="s">
        <v>513</v>
      </c>
      <c r="P15" s="572" t="s">
        <v>509</v>
      </c>
      <c r="Q15" s="576"/>
      <c r="R15" s="576"/>
      <c r="S15" s="576"/>
      <c r="T15" s="591" t="s">
        <v>511</v>
      </c>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c r="FK15" s="260"/>
      <c r="FL15" s="260"/>
      <c r="FM15" s="260"/>
      <c r="FN15" s="260"/>
      <c r="FO15" s="260"/>
      <c r="FP15" s="260"/>
      <c r="FQ15" s="260"/>
      <c r="FR15" s="260"/>
      <c r="FS15" s="260"/>
      <c r="FT15" s="260"/>
    </row>
    <row r="16" spans="1:278" s="261" customFormat="1" ht="13.5" customHeight="1">
      <c r="A16" s="558"/>
      <c r="B16" s="370"/>
      <c r="C16" s="562"/>
      <c r="D16" s="562"/>
      <c r="E16" s="565"/>
      <c r="F16" s="565"/>
      <c r="G16" s="565"/>
      <c r="H16" s="583"/>
      <c r="I16" s="586"/>
      <c r="J16" s="589"/>
      <c r="K16" s="574"/>
      <c r="L16" s="574"/>
      <c r="M16" s="580"/>
      <c r="N16" s="574"/>
      <c r="O16" s="570"/>
      <c r="P16" s="570"/>
      <c r="Q16" s="577"/>
      <c r="R16" s="577"/>
      <c r="S16" s="577"/>
      <c r="T16" s="592"/>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260"/>
      <c r="CD16" s="260"/>
      <c r="CE16" s="260"/>
      <c r="CF16" s="260"/>
      <c r="CG16" s="260"/>
      <c r="CH16" s="260"/>
      <c r="CI16" s="260"/>
      <c r="CJ16" s="260"/>
      <c r="CK16" s="260"/>
      <c r="CL16" s="260"/>
      <c r="CM16" s="260"/>
      <c r="CN16" s="260"/>
      <c r="CO16" s="260"/>
      <c r="CP16" s="260"/>
      <c r="CQ16" s="260"/>
      <c r="CR16" s="260"/>
      <c r="CS16" s="260"/>
      <c r="CT16" s="260"/>
      <c r="CU16" s="260"/>
      <c r="CV16" s="260"/>
      <c r="CW16" s="260"/>
      <c r="CX16" s="260"/>
      <c r="CY16" s="260"/>
      <c r="CZ16" s="260"/>
      <c r="DA16" s="260"/>
      <c r="DB16" s="260"/>
      <c r="DC16" s="260"/>
      <c r="DD16" s="260"/>
      <c r="DE16" s="260"/>
      <c r="DF16" s="260"/>
      <c r="DG16" s="260"/>
      <c r="DH16" s="260"/>
      <c r="DI16" s="260"/>
      <c r="DJ16" s="260"/>
      <c r="DK16" s="260"/>
      <c r="DL16" s="260"/>
      <c r="DM16" s="260"/>
      <c r="DN16" s="260"/>
      <c r="DO16" s="260"/>
      <c r="DP16" s="260"/>
      <c r="DQ16" s="260"/>
      <c r="DR16" s="260"/>
      <c r="DS16" s="260"/>
      <c r="DT16" s="260"/>
      <c r="DU16" s="260"/>
      <c r="DV16" s="260"/>
      <c r="DW16" s="260"/>
      <c r="DX16" s="260"/>
      <c r="DY16" s="260"/>
      <c r="DZ16" s="260"/>
      <c r="EA16" s="260"/>
      <c r="EB16" s="260"/>
      <c r="EC16" s="260"/>
      <c r="ED16" s="260"/>
      <c r="EE16" s="260"/>
      <c r="EF16" s="260"/>
      <c r="EG16" s="260"/>
      <c r="EH16" s="260"/>
      <c r="EI16" s="260"/>
      <c r="EJ16" s="260"/>
      <c r="EK16" s="260"/>
      <c r="EL16" s="260"/>
      <c r="EM16" s="260"/>
      <c r="EN16" s="260"/>
      <c r="EO16" s="260"/>
      <c r="EP16" s="260"/>
      <c r="EQ16" s="260"/>
      <c r="ER16" s="260"/>
      <c r="ES16" s="260"/>
      <c r="ET16" s="260"/>
      <c r="EU16" s="260"/>
      <c r="EV16" s="260"/>
      <c r="EW16" s="260"/>
      <c r="EX16" s="260"/>
      <c r="EY16" s="260"/>
      <c r="EZ16" s="260"/>
      <c r="FA16" s="260"/>
      <c r="FB16" s="260"/>
      <c r="FC16" s="260"/>
      <c r="FD16" s="260"/>
      <c r="FE16" s="260"/>
      <c r="FF16" s="260"/>
      <c r="FG16" s="260"/>
      <c r="FH16" s="260"/>
      <c r="FI16" s="260"/>
      <c r="FJ16" s="260"/>
      <c r="FK16" s="260"/>
      <c r="FL16" s="260"/>
      <c r="FM16" s="260"/>
      <c r="FN16" s="260"/>
      <c r="FO16" s="260"/>
      <c r="FP16" s="260"/>
      <c r="FQ16" s="260"/>
      <c r="FR16" s="260"/>
      <c r="FS16" s="260"/>
      <c r="FT16" s="260"/>
    </row>
    <row r="17" spans="1:176" s="261" customFormat="1" ht="13.5" customHeight="1">
      <c r="A17" s="558"/>
      <c r="B17" s="370"/>
      <c r="C17" s="562"/>
      <c r="D17" s="562"/>
      <c r="E17" s="565"/>
      <c r="F17" s="565"/>
      <c r="G17" s="565"/>
      <c r="H17" s="583"/>
      <c r="I17" s="586"/>
      <c r="J17" s="589"/>
      <c r="K17" s="574"/>
      <c r="L17" s="574"/>
      <c r="M17" s="580"/>
      <c r="N17" s="574"/>
      <c r="O17" s="570"/>
      <c r="P17" s="570"/>
      <c r="Q17" s="577"/>
      <c r="R17" s="577"/>
      <c r="S17" s="577"/>
      <c r="T17" s="592"/>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c r="AX17" s="260"/>
      <c r="AY17" s="260"/>
      <c r="AZ17" s="260"/>
      <c r="BA17" s="260"/>
      <c r="BB17" s="260"/>
      <c r="BC17" s="260"/>
      <c r="BD17" s="260"/>
      <c r="BE17" s="260"/>
      <c r="BF17" s="260"/>
      <c r="BG17" s="260"/>
      <c r="BH17" s="260"/>
      <c r="BI17" s="260"/>
      <c r="BJ17" s="260"/>
      <c r="BK17" s="260"/>
      <c r="BL17" s="260"/>
      <c r="BM17" s="260"/>
      <c r="BN17" s="260"/>
      <c r="BO17" s="260"/>
      <c r="BP17" s="260"/>
      <c r="BQ17" s="260"/>
      <c r="BR17" s="260"/>
      <c r="BS17" s="260"/>
      <c r="BT17" s="260"/>
      <c r="BU17" s="260"/>
      <c r="BV17" s="260"/>
      <c r="BW17" s="260"/>
      <c r="BX17" s="260"/>
      <c r="BY17" s="260"/>
      <c r="BZ17" s="260"/>
      <c r="CA17" s="260"/>
      <c r="CB17" s="260"/>
      <c r="CC17" s="260"/>
      <c r="CD17" s="260"/>
      <c r="CE17" s="260"/>
      <c r="CF17" s="260"/>
      <c r="CG17" s="260"/>
      <c r="CH17" s="260"/>
      <c r="CI17" s="260"/>
      <c r="CJ17" s="260"/>
      <c r="CK17" s="260"/>
      <c r="CL17" s="260"/>
      <c r="CM17" s="260"/>
      <c r="CN17" s="260"/>
      <c r="CO17" s="260"/>
      <c r="CP17" s="260"/>
      <c r="CQ17" s="260"/>
      <c r="CR17" s="260"/>
      <c r="CS17" s="260"/>
      <c r="CT17" s="260"/>
      <c r="CU17" s="260"/>
      <c r="CV17" s="260"/>
      <c r="CW17" s="260"/>
      <c r="CX17" s="260"/>
      <c r="CY17" s="260"/>
      <c r="CZ17" s="260"/>
      <c r="DA17" s="260"/>
      <c r="DB17" s="260"/>
      <c r="DC17" s="260"/>
      <c r="DD17" s="260"/>
      <c r="DE17" s="260"/>
      <c r="DF17" s="260"/>
      <c r="DG17" s="260"/>
      <c r="DH17" s="260"/>
      <c r="DI17" s="260"/>
      <c r="DJ17" s="260"/>
      <c r="DK17" s="260"/>
      <c r="DL17" s="260"/>
      <c r="DM17" s="260"/>
      <c r="DN17" s="260"/>
      <c r="DO17" s="260"/>
      <c r="DP17" s="260"/>
      <c r="DQ17" s="260"/>
      <c r="DR17" s="260"/>
      <c r="DS17" s="260"/>
      <c r="DT17" s="260"/>
      <c r="DU17" s="260"/>
      <c r="DV17" s="260"/>
      <c r="DW17" s="260"/>
      <c r="DX17" s="260"/>
      <c r="DY17" s="260"/>
      <c r="DZ17" s="260"/>
      <c r="EA17" s="260"/>
      <c r="EB17" s="260"/>
      <c r="EC17" s="260"/>
      <c r="ED17" s="260"/>
      <c r="EE17" s="260"/>
      <c r="EF17" s="260"/>
      <c r="EG17" s="260"/>
      <c r="EH17" s="260"/>
      <c r="EI17" s="260"/>
      <c r="EJ17" s="260"/>
      <c r="EK17" s="260"/>
      <c r="EL17" s="260"/>
      <c r="EM17" s="260"/>
      <c r="EN17" s="260"/>
      <c r="EO17" s="260"/>
      <c r="EP17" s="260"/>
      <c r="EQ17" s="260"/>
      <c r="ER17" s="260"/>
      <c r="ES17" s="260"/>
      <c r="ET17" s="260"/>
      <c r="EU17" s="260"/>
      <c r="EV17" s="260"/>
      <c r="EW17" s="260"/>
      <c r="EX17" s="260"/>
      <c r="EY17" s="260"/>
      <c r="EZ17" s="260"/>
      <c r="FA17" s="260"/>
      <c r="FB17" s="260"/>
      <c r="FC17" s="260"/>
      <c r="FD17" s="260"/>
      <c r="FE17" s="260"/>
      <c r="FF17" s="260"/>
      <c r="FG17" s="260"/>
      <c r="FH17" s="260"/>
      <c r="FI17" s="260"/>
      <c r="FJ17" s="260"/>
      <c r="FK17" s="260"/>
      <c r="FL17" s="260"/>
      <c r="FM17" s="260"/>
      <c r="FN17" s="260"/>
      <c r="FO17" s="260"/>
      <c r="FP17" s="260"/>
      <c r="FQ17" s="260"/>
      <c r="FR17" s="260"/>
      <c r="FS17" s="260"/>
      <c r="FT17" s="260"/>
    </row>
    <row r="18" spans="1:176" s="261" customFormat="1" ht="13.5" customHeight="1">
      <c r="A18" s="558"/>
      <c r="B18" s="370"/>
      <c r="C18" s="562"/>
      <c r="D18" s="562"/>
      <c r="E18" s="565"/>
      <c r="F18" s="565"/>
      <c r="G18" s="565"/>
      <c r="H18" s="583"/>
      <c r="I18" s="586"/>
      <c r="J18" s="589"/>
      <c r="K18" s="574"/>
      <c r="L18" s="574"/>
      <c r="M18" s="580"/>
      <c r="N18" s="574"/>
      <c r="O18" s="570"/>
      <c r="P18" s="570"/>
      <c r="Q18" s="577"/>
      <c r="R18" s="577"/>
      <c r="S18" s="577"/>
      <c r="T18" s="592"/>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c r="AX18" s="260"/>
      <c r="AY18" s="260"/>
      <c r="AZ18" s="260"/>
      <c r="BA18" s="260"/>
      <c r="BB18" s="260"/>
      <c r="BC18" s="260"/>
      <c r="BD18" s="260"/>
      <c r="BE18" s="260"/>
      <c r="BF18" s="260"/>
      <c r="BG18" s="260"/>
      <c r="BH18" s="260"/>
      <c r="BI18" s="260"/>
      <c r="BJ18" s="260"/>
      <c r="BK18" s="260"/>
      <c r="BL18" s="260"/>
      <c r="BM18" s="260"/>
      <c r="BN18" s="260"/>
      <c r="BO18" s="260"/>
      <c r="BP18" s="260"/>
      <c r="BQ18" s="260"/>
      <c r="BR18" s="260"/>
      <c r="BS18" s="260"/>
      <c r="BT18" s="260"/>
      <c r="BU18" s="260"/>
      <c r="BV18" s="260"/>
      <c r="BW18" s="260"/>
      <c r="BX18" s="260"/>
      <c r="BY18" s="260"/>
      <c r="BZ18" s="260"/>
      <c r="CA18" s="260"/>
      <c r="CB18" s="260"/>
      <c r="CC18" s="260"/>
      <c r="CD18" s="260"/>
      <c r="CE18" s="260"/>
      <c r="CF18" s="260"/>
      <c r="CG18" s="260"/>
      <c r="CH18" s="260"/>
      <c r="CI18" s="260"/>
      <c r="CJ18" s="260"/>
      <c r="CK18" s="260"/>
      <c r="CL18" s="260"/>
      <c r="CM18" s="260"/>
      <c r="CN18" s="260"/>
      <c r="CO18" s="260"/>
      <c r="CP18" s="260"/>
      <c r="CQ18" s="260"/>
      <c r="CR18" s="260"/>
      <c r="CS18" s="260"/>
      <c r="CT18" s="260"/>
      <c r="CU18" s="260"/>
      <c r="CV18" s="260"/>
      <c r="CW18" s="260"/>
      <c r="CX18" s="260"/>
      <c r="CY18" s="260"/>
      <c r="CZ18" s="260"/>
      <c r="DA18" s="260"/>
      <c r="DB18" s="260"/>
      <c r="DC18" s="260"/>
      <c r="DD18" s="260"/>
      <c r="DE18" s="260"/>
      <c r="DF18" s="260"/>
      <c r="DG18" s="260"/>
      <c r="DH18" s="260"/>
      <c r="DI18" s="260"/>
      <c r="DJ18" s="260"/>
      <c r="DK18" s="260"/>
      <c r="DL18" s="260"/>
      <c r="DM18" s="260"/>
      <c r="DN18" s="260"/>
      <c r="DO18" s="260"/>
      <c r="DP18" s="260"/>
      <c r="DQ18" s="260"/>
      <c r="DR18" s="260"/>
      <c r="DS18" s="260"/>
      <c r="DT18" s="260"/>
      <c r="DU18" s="260"/>
      <c r="DV18" s="260"/>
      <c r="DW18" s="260"/>
      <c r="DX18" s="260"/>
      <c r="DY18" s="260"/>
      <c r="DZ18" s="260"/>
      <c r="EA18" s="260"/>
      <c r="EB18" s="260"/>
      <c r="EC18" s="260"/>
      <c r="ED18" s="260"/>
      <c r="EE18" s="260"/>
      <c r="EF18" s="260"/>
      <c r="EG18" s="260"/>
      <c r="EH18" s="260"/>
      <c r="EI18" s="260"/>
      <c r="EJ18" s="260"/>
      <c r="EK18" s="260"/>
      <c r="EL18" s="260"/>
      <c r="EM18" s="260"/>
      <c r="EN18" s="260"/>
      <c r="EO18" s="260"/>
      <c r="EP18" s="260"/>
      <c r="EQ18" s="260"/>
      <c r="ER18" s="260"/>
      <c r="ES18" s="260"/>
      <c r="ET18" s="260"/>
      <c r="EU18" s="260"/>
      <c r="EV18" s="260"/>
      <c r="EW18" s="260"/>
      <c r="EX18" s="260"/>
      <c r="EY18" s="260"/>
      <c r="EZ18" s="260"/>
      <c r="FA18" s="260"/>
      <c r="FB18" s="260"/>
      <c r="FC18" s="260"/>
      <c r="FD18" s="260"/>
      <c r="FE18" s="260"/>
      <c r="FF18" s="260"/>
      <c r="FG18" s="260"/>
      <c r="FH18" s="260"/>
      <c r="FI18" s="260"/>
      <c r="FJ18" s="260"/>
      <c r="FK18" s="260"/>
      <c r="FL18" s="260"/>
      <c r="FM18" s="260"/>
      <c r="FN18" s="260"/>
      <c r="FO18" s="260"/>
      <c r="FP18" s="260"/>
      <c r="FQ18" s="260"/>
      <c r="FR18" s="260"/>
      <c r="FS18" s="260"/>
      <c r="FT18" s="260"/>
    </row>
    <row r="19" spans="1:176" s="261" customFormat="1" ht="186" customHeight="1" thickBot="1">
      <c r="A19" s="559"/>
      <c r="B19" s="395"/>
      <c r="C19" s="563"/>
      <c r="D19" s="563"/>
      <c r="E19" s="566"/>
      <c r="F19" s="566"/>
      <c r="G19" s="566"/>
      <c r="H19" s="584"/>
      <c r="I19" s="587"/>
      <c r="J19" s="590"/>
      <c r="K19" s="575"/>
      <c r="L19" s="575"/>
      <c r="M19" s="581"/>
      <c r="N19" s="575"/>
      <c r="O19" s="571"/>
      <c r="P19" s="571"/>
      <c r="Q19" s="578"/>
      <c r="R19" s="578"/>
      <c r="S19" s="578"/>
      <c r="T19" s="593"/>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c r="AX19" s="260"/>
      <c r="AY19" s="260"/>
      <c r="AZ19" s="260"/>
      <c r="BA19" s="260"/>
      <c r="BB19" s="260"/>
      <c r="BC19" s="260"/>
      <c r="BD19" s="260"/>
      <c r="BE19" s="260"/>
      <c r="BF19" s="260"/>
      <c r="BG19" s="260"/>
      <c r="BH19" s="260"/>
      <c r="BI19" s="260"/>
      <c r="BJ19" s="260"/>
      <c r="BK19" s="260"/>
      <c r="BL19" s="260"/>
      <c r="BM19" s="260"/>
      <c r="BN19" s="260"/>
      <c r="BO19" s="260"/>
      <c r="BP19" s="260"/>
      <c r="BQ19" s="260"/>
      <c r="BR19" s="260"/>
      <c r="BS19" s="260"/>
      <c r="BT19" s="260"/>
      <c r="BU19" s="260"/>
      <c r="BV19" s="260"/>
      <c r="BW19" s="260"/>
      <c r="BX19" s="260"/>
      <c r="BY19" s="260"/>
      <c r="BZ19" s="260"/>
      <c r="CA19" s="260"/>
      <c r="CB19" s="260"/>
      <c r="CC19" s="260"/>
      <c r="CD19" s="260"/>
      <c r="CE19" s="260"/>
      <c r="CF19" s="260"/>
      <c r="CG19" s="260"/>
      <c r="CH19" s="260"/>
      <c r="CI19" s="260"/>
      <c r="CJ19" s="260"/>
      <c r="CK19" s="260"/>
      <c r="CL19" s="260"/>
      <c r="CM19" s="260"/>
      <c r="CN19" s="260"/>
      <c r="CO19" s="260"/>
      <c r="CP19" s="260"/>
      <c r="CQ19" s="260"/>
      <c r="CR19" s="260"/>
      <c r="CS19" s="260"/>
      <c r="CT19" s="260"/>
      <c r="CU19" s="260"/>
      <c r="CV19" s="260"/>
      <c r="CW19" s="260"/>
      <c r="CX19" s="260"/>
      <c r="CY19" s="260"/>
      <c r="CZ19" s="260"/>
      <c r="DA19" s="260"/>
      <c r="DB19" s="260"/>
      <c r="DC19" s="260"/>
      <c r="DD19" s="260"/>
      <c r="DE19" s="260"/>
      <c r="DF19" s="260"/>
      <c r="DG19" s="260"/>
      <c r="DH19" s="260"/>
      <c r="DI19" s="260"/>
      <c r="DJ19" s="260"/>
      <c r="DK19" s="260"/>
      <c r="DL19" s="260"/>
      <c r="DM19" s="260"/>
      <c r="DN19" s="260"/>
      <c r="DO19" s="260"/>
      <c r="DP19" s="260"/>
      <c r="DQ19" s="260"/>
      <c r="DR19" s="260"/>
      <c r="DS19" s="260"/>
      <c r="DT19" s="260"/>
      <c r="DU19" s="260"/>
      <c r="DV19" s="260"/>
      <c r="DW19" s="260"/>
      <c r="DX19" s="260"/>
      <c r="DY19" s="260"/>
      <c r="DZ19" s="260"/>
      <c r="EA19" s="260"/>
      <c r="EB19" s="260"/>
      <c r="EC19" s="260"/>
      <c r="ED19" s="260"/>
      <c r="EE19" s="260"/>
      <c r="EF19" s="260"/>
      <c r="EG19" s="260"/>
      <c r="EH19" s="260"/>
      <c r="EI19" s="260"/>
      <c r="EJ19" s="260"/>
      <c r="EK19" s="260"/>
      <c r="EL19" s="260"/>
      <c r="EM19" s="260"/>
      <c r="EN19" s="260"/>
      <c r="EO19" s="260"/>
      <c r="EP19" s="260"/>
      <c r="EQ19" s="260"/>
      <c r="ER19" s="260"/>
      <c r="ES19" s="260"/>
      <c r="ET19" s="260"/>
      <c r="EU19" s="260"/>
      <c r="EV19" s="260"/>
      <c r="EW19" s="260"/>
      <c r="EX19" s="260"/>
      <c r="EY19" s="260"/>
      <c r="EZ19" s="260"/>
      <c r="FA19" s="260"/>
      <c r="FB19" s="260"/>
      <c r="FC19" s="260"/>
      <c r="FD19" s="260"/>
      <c r="FE19" s="260"/>
      <c r="FF19" s="260"/>
      <c r="FG19" s="260"/>
      <c r="FH19" s="260"/>
      <c r="FI19" s="260"/>
      <c r="FJ19" s="260"/>
      <c r="FK19" s="260"/>
      <c r="FL19" s="260"/>
      <c r="FM19" s="260"/>
      <c r="FN19" s="260"/>
      <c r="FO19" s="260"/>
      <c r="FP19" s="260"/>
      <c r="FQ19" s="260"/>
      <c r="FR19" s="260"/>
      <c r="FS19" s="260"/>
      <c r="FT19" s="260"/>
    </row>
    <row r="20" spans="1:176" ht="15" customHeight="1">
      <c r="A20" s="557">
        <v>3</v>
      </c>
      <c r="B20" s="560" t="str">
        <f>'[3]Mapa Final'!B25</f>
        <v>Corrupción</v>
      </c>
      <c r="C20" s="561" t="str">
        <f>'[3]Mapa Final'!C25</f>
        <v>Reputacional(Corrupción)</v>
      </c>
      <c r="D20" s="561" t="str">
        <f>'[3]Mapa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64" t="str">
        <f>'[3]Mapa Final'!E25</f>
        <v>Carencia de transparencia, etica y valores</v>
      </c>
      <c r="F20" s="564" t="str">
        <f>'[3]Mapa Final'!F25</f>
        <v xml:space="preserve">Posibilidad de actos indebidos de  los servidores judiciales debido a  la carencia en transparencia, etica y valores </v>
      </c>
      <c r="G20" s="564" t="str">
        <f>'[3]Mapa Final'!G25</f>
        <v>Fraude Interno</v>
      </c>
      <c r="H20" s="582" t="str">
        <f>'[3]Mapa Final'!I25</f>
        <v>Muy Alta</v>
      </c>
      <c r="I20" s="585" t="str">
        <f>'[3]Mapa Final'!L25</f>
        <v>Mayor</v>
      </c>
      <c r="J20" s="588" t="str">
        <f>'[3]Mapa Final'!N25</f>
        <v xml:space="preserve">Alto </v>
      </c>
      <c r="K20" s="573" t="str">
        <f>'[3]Mapa Final'!AA25</f>
        <v>Media</v>
      </c>
      <c r="L20" s="573" t="str">
        <f>'[3]Mapa Final'!AE25</f>
        <v>Mayor</v>
      </c>
      <c r="M20" s="579" t="str">
        <f>'[3]Mapa Final'!AG25</f>
        <v xml:space="preserve">Alto </v>
      </c>
      <c r="N20" s="573" t="str">
        <f>'[3]Mapa Final'!AH25</f>
        <v>Reducir(mitigar)</v>
      </c>
      <c r="O20" s="572" t="s">
        <v>514</v>
      </c>
      <c r="P20" s="572" t="s">
        <v>509</v>
      </c>
      <c r="Q20" s="576"/>
      <c r="R20" s="567">
        <v>44259</v>
      </c>
      <c r="S20" s="576"/>
      <c r="T20" s="572" t="s">
        <v>515</v>
      </c>
    </row>
    <row r="21" spans="1:176">
      <c r="A21" s="558"/>
      <c r="B21" s="370"/>
      <c r="C21" s="562"/>
      <c r="D21" s="562"/>
      <c r="E21" s="565"/>
      <c r="F21" s="565"/>
      <c r="G21" s="565"/>
      <c r="H21" s="583"/>
      <c r="I21" s="586"/>
      <c r="J21" s="589"/>
      <c r="K21" s="574"/>
      <c r="L21" s="574"/>
      <c r="M21" s="580"/>
      <c r="N21" s="574"/>
      <c r="O21" s="570"/>
      <c r="P21" s="570"/>
      <c r="Q21" s="577"/>
      <c r="R21" s="370"/>
      <c r="S21" s="577"/>
      <c r="T21" s="570"/>
    </row>
    <row r="22" spans="1:176">
      <c r="A22" s="558"/>
      <c r="B22" s="370"/>
      <c r="C22" s="562"/>
      <c r="D22" s="562"/>
      <c r="E22" s="565"/>
      <c r="F22" s="565"/>
      <c r="G22" s="565"/>
      <c r="H22" s="583"/>
      <c r="I22" s="586"/>
      <c r="J22" s="589"/>
      <c r="K22" s="574"/>
      <c r="L22" s="574"/>
      <c r="M22" s="580"/>
      <c r="N22" s="574"/>
      <c r="O22" s="570"/>
      <c r="P22" s="570"/>
      <c r="Q22" s="577"/>
      <c r="R22" s="370"/>
      <c r="S22" s="577"/>
      <c r="T22" s="570"/>
    </row>
    <row r="23" spans="1:176">
      <c r="A23" s="558"/>
      <c r="B23" s="370"/>
      <c r="C23" s="562"/>
      <c r="D23" s="562"/>
      <c r="E23" s="565"/>
      <c r="F23" s="565"/>
      <c r="G23" s="565"/>
      <c r="H23" s="583"/>
      <c r="I23" s="586"/>
      <c r="J23" s="589"/>
      <c r="K23" s="574"/>
      <c r="L23" s="574"/>
      <c r="M23" s="580"/>
      <c r="N23" s="574"/>
      <c r="O23" s="570"/>
      <c r="P23" s="570"/>
      <c r="Q23" s="577"/>
      <c r="R23" s="370"/>
      <c r="S23" s="577"/>
      <c r="T23" s="570"/>
    </row>
    <row r="24" spans="1:176" ht="238.5" customHeight="1" thickBot="1">
      <c r="A24" s="559"/>
      <c r="B24" s="395"/>
      <c r="C24" s="563"/>
      <c r="D24" s="563"/>
      <c r="E24" s="566"/>
      <c r="F24" s="566"/>
      <c r="G24" s="566"/>
      <c r="H24" s="584"/>
      <c r="I24" s="587"/>
      <c r="J24" s="590"/>
      <c r="K24" s="575"/>
      <c r="L24" s="575"/>
      <c r="M24" s="581"/>
      <c r="N24" s="575"/>
      <c r="O24" s="571"/>
      <c r="P24" s="571"/>
      <c r="Q24" s="578"/>
      <c r="R24" s="395"/>
      <c r="S24" s="578"/>
      <c r="T24" s="571"/>
    </row>
    <row r="25" spans="1:176">
      <c r="A25" s="557">
        <v>4</v>
      </c>
      <c r="B25" s="560" t="str">
        <f>'[3]Mapa Final'!B30</f>
        <v>Interrupción o demora en el Servicio Público de Administrar  Justicia.</v>
      </c>
      <c r="C25" s="561" t="str">
        <f>'[3]Mapa Final'!C30</f>
        <v>Afectación en la Prestación del Servicio de Justicia</v>
      </c>
      <c r="D25" s="561" t="str">
        <f>'[3]Mapa Final'!D30</f>
        <v>1. Paros que afecten la prestación del servicio.  
2. Huelgas, protestas ciudadana
3. Disturbios o hechos violentos
4.Pandemia
5.Emergencias Ambientales</v>
      </c>
      <c r="E25" s="564" t="str">
        <f>'[3]Mapa Final'!E30</f>
        <v>Suceso de fuerza mayor que imposibilitan la gestión judicial</v>
      </c>
      <c r="F25" s="564" t="str">
        <f>'[3]Mapa Final'!F30</f>
        <v>Posibilidad de  afectación en la Prestación del Servicio de Justicia debido a un suceso de fuerza mayor que imposibilita la gestión judicial</v>
      </c>
      <c r="G25" s="564" t="str">
        <f>'[3]Mapa Final'!G30</f>
        <v>Usuarios, productos y prácticas organizacionales</v>
      </c>
      <c r="H25" s="582" t="str">
        <f>'[3]Mapa Final'!I30</f>
        <v>Muy Alta</v>
      </c>
      <c r="I25" s="585" t="str">
        <f>'[3]Mapa Final'!L30</f>
        <v>Moderado</v>
      </c>
      <c r="J25" s="588" t="str">
        <f>'[3]Mapa Final'!N30</f>
        <v xml:space="preserve">Alto </v>
      </c>
      <c r="K25" s="573" t="str">
        <f>'[3]Mapa Final'!AA30</f>
        <v>Media</v>
      </c>
      <c r="L25" s="573" t="str">
        <f>'[3]Mapa Final'!AE30</f>
        <v>Moderado</v>
      </c>
      <c r="M25" s="579" t="str">
        <f>'[3]Mapa Final'!AG30</f>
        <v>Moderado</v>
      </c>
      <c r="N25" s="573" t="str">
        <f>'[3]Mapa Final'!AH30</f>
        <v>Reducir(mitigar)</v>
      </c>
      <c r="O25" s="576"/>
      <c r="P25" s="576"/>
      <c r="Q25" s="576"/>
      <c r="R25" s="576"/>
      <c r="S25" s="576"/>
      <c r="T25" s="576"/>
    </row>
    <row r="26" spans="1:176">
      <c r="A26" s="558"/>
      <c r="B26" s="370"/>
      <c r="C26" s="562"/>
      <c r="D26" s="562"/>
      <c r="E26" s="565"/>
      <c r="F26" s="565"/>
      <c r="G26" s="565"/>
      <c r="H26" s="583"/>
      <c r="I26" s="586"/>
      <c r="J26" s="589"/>
      <c r="K26" s="574"/>
      <c r="L26" s="574"/>
      <c r="M26" s="580"/>
      <c r="N26" s="574"/>
      <c r="O26" s="577"/>
      <c r="P26" s="577"/>
      <c r="Q26" s="577"/>
      <c r="R26" s="577"/>
      <c r="S26" s="577"/>
      <c r="T26" s="577"/>
    </row>
    <row r="27" spans="1:176">
      <c r="A27" s="558"/>
      <c r="B27" s="370"/>
      <c r="C27" s="562"/>
      <c r="D27" s="562"/>
      <c r="E27" s="565"/>
      <c r="F27" s="565"/>
      <c r="G27" s="565"/>
      <c r="H27" s="583"/>
      <c r="I27" s="586"/>
      <c r="J27" s="589"/>
      <c r="K27" s="574"/>
      <c r="L27" s="574"/>
      <c r="M27" s="580"/>
      <c r="N27" s="574"/>
      <c r="O27" s="577"/>
      <c r="P27" s="577"/>
      <c r="Q27" s="577"/>
      <c r="R27" s="577"/>
      <c r="S27" s="577"/>
      <c r="T27" s="577"/>
    </row>
    <row r="28" spans="1:176">
      <c r="A28" s="558"/>
      <c r="B28" s="370"/>
      <c r="C28" s="562"/>
      <c r="D28" s="562"/>
      <c r="E28" s="565"/>
      <c r="F28" s="565"/>
      <c r="G28" s="565"/>
      <c r="H28" s="583"/>
      <c r="I28" s="586"/>
      <c r="J28" s="589"/>
      <c r="K28" s="574"/>
      <c r="L28" s="574"/>
      <c r="M28" s="580"/>
      <c r="N28" s="574"/>
      <c r="O28" s="577"/>
      <c r="P28" s="577"/>
      <c r="Q28" s="577"/>
      <c r="R28" s="577"/>
      <c r="S28" s="577"/>
      <c r="T28" s="577"/>
    </row>
    <row r="29" spans="1:176" ht="102.75" customHeight="1" thickBot="1">
      <c r="A29" s="559"/>
      <c r="B29" s="395"/>
      <c r="C29" s="563"/>
      <c r="D29" s="563"/>
      <c r="E29" s="566"/>
      <c r="F29" s="566"/>
      <c r="G29" s="566"/>
      <c r="H29" s="584"/>
      <c r="I29" s="587"/>
      <c r="J29" s="590"/>
      <c r="K29" s="575"/>
      <c r="L29" s="575"/>
      <c r="M29" s="581"/>
      <c r="N29" s="575"/>
      <c r="O29" s="578"/>
      <c r="P29" s="578"/>
      <c r="Q29" s="578"/>
      <c r="R29" s="578"/>
      <c r="S29" s="578"/>
      <c r="T29" s="578"/>
    </row>
    <row r="30" spans="1:176">
      <c r="A30" s="557">
        <v>5</v>
      </c>
      <c r="B30" s="560" t="str">
        <f>'[3]Mapa Final'!B40</f>
        <v>Inaplicabilidad de la normavidad ambiental vigente</v>
      </c>
      <c r="C30" s="561" t="str">
        <f>'[3]Mapa Final'!C35</f>
        <v xml:space="preserve"> Afectación Ambiental</v>
      </c>
      <c r="D30" s="561" t="str">
        <f>'[3]Mapa Final'!D40</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0" s="564" t="str">
        <f>'[3]Mapa Final'!E35</f>
        <v>Desconocimiento de los lineamientos ambientales y normatividad  ambiental vigente</v>
      </c>
      <c r="F30" s="564" t="str">
        <f>'[3]Mapa Final'!F35</f>
        <v>Posibilidad de afectación ambiental debido al desconocimiento de las lineamientos ambientales y normatividad ambiental vigente</v>
      </c>
      <c r="G30" s="564" t="str">
        <f>'[3]Mapa Final'!G35</f>
        <v>Eventos Ambientales Internos</v>
      </c>
      <c r="H30" s="582" t="str">
        <f>'[3]Mapa Final'!I35</f>
        <v>Media</v>
      </c>
      <c r="I30" s="585" t="str">
        <f>'[3]Mapa Final'!L35</f>
        <v>Moderado</v>
      </c>
      <c r="J30" s="588" t="str">
        <f>'[3]Mapa Final'!N35</f>
        <v>Moderado</v>
      </c>
      <c r="K30" s="573" t="str">
        <f>'[3]Mapa Final'!AA35</f>
        <v>Baja</v>
      </c>
      <c r="L30" s="573" t="str">
        <f>'[3]Mapa Final'!AE35</f>
        <v>Moderado</v>
      </c>
      <c r="M30" s="579" t="str">
        <f>'[3]Mapa Final'!AG35</f>
        <v>Moderado</v>
      </c>
      <c r="N30" s="573" t="e">
        <f>'[3]Mapa Final'!AH35</f>
        <v>#REF!</v>
      </c>
      <c r="O30" s="576"/>
      <c r="P30" s="576"/>
      <c r="Q30" s="576"/>
      <c r="R30" s="576"/>
      <c r="S30" s="576"/>
      <c r="T30" s="576"/>
    </row>
    <row r="31" spans="1:176">
      <c r="A31" s="558"/>
      <c r="B31" s="370"/>
      <c r="C31" s="562"/>
      <c r="D31" s="562"/>
      <c r="E31" s="565"/>
      <c r="F31" s="565"/>
      <c r="G31" s="565"/>
      <c r="H31" s="583"/>
      <c r="I31" s="586"/>
      <c r="J31" s="589"/>
      <c r="K31" s="574"/>
      <c r="L31" s="574"/>
      <c r="M31" s="580"/>
      <c r="N31" s="574"/>
      <c r="O31" s="577"/>
      <c r="P31" s="577"/>
      <c r="Q31" s="577"/>
      <c r="R31" s="577"/>
      <c r="S31" s="577"/>
      <c r="T31" s="577"/>
    </row>
    <row r="32" spans="1:176">
      <c r="A32" s="558"/>
      <c r="B32" s="370"/>
      <c r="C32" s="562"/>
      <c r="D32" s="562"/>
      <c r="E32" s="565"/>
      <c r="F32" s="565"/>
      <c r="G32" s="565"/>
      <c r="H32" s="583"/>
      <c r="I32" s="586"/>
      <c r="J32" s="589"/>
      <c r="K32" s="574"/>
      <c r="L32" s="574"/>
      <c r="M32" s="580"/>
      <c r="N32" s="574"/>
      <c r="O32" s="577"/>
      <c r="P32" s="577"/>
      <c r="Q32" s="577"/>
      <c r="R32" s="577"/>
      <c r="S32" s="577"/>
      <c r="T32" s="577"/>
    </row>
    <row r="33" spans="1:20">
      <c r="A33" s="558"/>
      <c r="B33" s="370"/>
      <c r="C33" s="562"/>
      <c r="D33" s="562"/>
      <c r="E33" s="565"/>
      <c r="F33" s="565"/>
      <c r="G33" s="565"/>
      <c r="H33" s="583"/>
      <c r="I33" s="586"/>
      <c r="J33" s="589"/>
      <c r="K33" s="574"/>
      <c r="L33" s="574"/>
      <c r="M33" s="580"/>
      <c r="N33" s="574"/>
      <c r="O33" s="577"/>
      <c r="P33" s="577"/>
      <c r="Q33" s="577"/>
      <c r="R33" s="577"/>
      <c r="S33" s="577"/>
      <c r="T33" s="577"/>
    </row>
    <row r="34" spans="1:20" ht="204" customHeight="1" thickBot="1">
      <c r="A34" s="559"/>
      <c r="B34" s="395"/>
      <c r="C34" s="563"/>
      <c r="D34" s="563"/>
      <c r="E34" s="566"/>
      <c r="F34" s="566"/>
      <c r="G34" s="566"/>
      <c r="H34" s="584"/>
      <c r="I34" s="587"/>
      <c r="J34" s="590"/>
      <c r="K34" s="575"/>
      <c r="L34" s="575"/>
      <c r="M34" s="581"/>
      <c r="N34" s="575"/>
      <c r="O34" s="578"/>
      <c r="P34" s="578"/>
      <c r="Q34" s="578"/>
      <c r="R34" s="578"/>
      <c r="S34" s="578"/>
      <c r="T34" s="578"/>
    </row>
  </sheetData>
  <mergeCells count="119">
    <mergeCell ref="R30:R34"/>
    <mergeCell ref="S30:S34"/>
    <mergeCell ref="T30:T34"/>
    <mergeCell ref="J30:J34"/>
    <mergeCell ref="K30:K34"/>
    <mergeCell ref="L30:L34"/>
    <mergeCell ref="M30:M34"/>
    <mergeCell ref="N30:N34"/>
    <mergeCell ref="O30:O34"/>
    <mergeCell ref="T25:T29"/>
    <mergeCell ref="A30:A34"/>
    <mergeCell ref="B30:B34"/>
    <mergeCell ref="C30:C34"/>
    <mergeCell ref="D30:D34"/>
    <mergeCell ref="E30:E34"/>
    <mergeCell ref="F30:F34"/>
    <mergeCell ref="G30:G34"/>
    <mergeCell ref="H30:H34"/>
    <mergeCell ref="I30:I34"/>
    <mergeCell ref="N25:N29"/>
    <mergeCell ref="O25:O29"/>
    <mergeCell ref="P25:P29"/>
    <mergeCell ref="Q25:Q29"/>
    <mergeCell ref="R25:R29"/>
    <mergeCell ref="S25:S29"/>
    <mergeCell ref="H25:H29"/>
    <mergeCell ref="I25:I29"/>
    <mergeCell ref="J25:J29"/>
    <mergeCell ref="K25:K29"/>
    <mergeCell ref="L25:L29"/>
    <mergeCell ref="M25:M29"/>
    <mergeCell ref="P30:P34"/>
    <mergeCell ref="Q30:Q34"/>
    <mergeCell ref="A25:A29"/>
    <mergeCell ref="B25:B29"/>
    <mergeCell ref="C25:C29"/>
    <mergeCell ref="D25:D29"/>
    <mergeCell ref="E25:E29"/>
    <mergeCell ref="F25:F29"/>
    <mergeCell ref="G25:G29"/>
    <mergeCell ref="L20:L24"/>
    <mergeCell ref="M20:M24"/>
    <mergeCell ref="F20:F24"/>
    <mergeCell ref="G20:G24"/>
    <mergeCell ref="H20:H24"/>
    <mergeCell ref="I20:I24"/>
    <mergeCell ref="J20:J24"/>
    <mergeCell ref="K20:K24"/>
    <mergeCell ref="R20:R24"/>
    <mergeCell ref="T20:T24"/>
    <mergeCell ref="A20:A24"/>
    <mergeCell ref="B20:B24"/>
    <mergeCell ref="C20:C24"/>
    <mergeCell ref="D20:D24"/>
    <mergeCell ref="E20:E24"/>
    <mergeCell ref="S20:S24"/>
    <mergeCell ref="N20:N24"/>
    <mergeCell ref="O20:O24"/>
    <mergeCell ref="P20:P24"/>
    <mergeCell ref="Q20:Q24"/>
    <mergeCell ref="T15:T19"/>
    <mergeCell ref="N15:N19"/>
    <mergeCell ref="O15:O19"/>
    <mergeCell ref="P15:P19"/>
    <mergeCell ref="Q15:Q19"/>
    <mergeCell ref="R15:R19"/>
    <mergeCell ref="S15:S19"/>
    <mergeCell ref="H15:H19"/>
    <mergeCell ref="I15:I19"/>
    <mergeCell ref="J15:J19"/>
    <mergeCell ref="K15:K19"/>
    <mergeCell ref="L15:L19"/>
    <mergeCell ref="M15:M19"/>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A7:B7 H35:J1048576">
    <cfRule type="containsText" dxfId="2101" priority="335" operator="containsText" text="3- Moderado">
      <formula>NOT(ISERROR(SEARCH("3- Moderado",A7)))</formula>
    </cfRule>
    <cfRule type="containsText" dxfId="2100" priority="336" operator="containsText" text="6- Moderado">
      <formula>NOT(ISERROR(SEARCH("6- Moderado",A7)))</formula>
    </cfRule>
    <cfRule type="containsText" dxfId="2099" priority="337" operator="containsText" text="4- Moderado">
      <formula>NOT(ISERROR(SEARCH("4- Moderado",A7)))</formula>
    </cfRule>
    <cfRule type="containsText" dxfId="2098" priority="338" operator="containsText" text="3- Bajo">
      <formula>NOT(ISERROR(SEARCH("3- Bajo",A7)))</formula>
    </cfRule>
    <cfRule type="containsText" dxfId="2097" priority="339" operator="containsText" text="4- Bajo">
      <formula>NOT(ISERROR(SEARCH("4- Bajo",A7)))</formula>
    </cfRule>
    <cfRule type="containsText" dxfId="2096" priority="340" operator="containsText" text="1- Bajo">
      <formula>NOT(ISERROR(SEARCH("1- Bajo",A7)))</formula>
    </cfRule>
  </conditionalFormatting>
  <conditionalFormatting sqref="H8:J8">
    <cfRule type="containsText" dxfId="2095" priority="328" operator="containsText" text="3- Moderado">
      <formula>NOT(ISERROR(SEARCH("3- Moderado",H8)))</formula>
    </cfRule>
    <cfRule type="containsText" dxfId="2094" priority="329" operator="containsText" text="6- Moderado">
      <formula>NOT(ISERROR(SEARCH("6- Moderado",H8)))</formula>
    </cfRule>
    <cfRule type="containsText" dxfId="2093" priority="330" operator="containsText" text="4- Moderado">
      <formula>NOT(ISERROR(SEARCH("4- Moderado",H8)))</formula>
    </cfRule>
    <cfRule type="containsText" dxfId="2092" priority="331" operator="containsText" text="3- Bajo">
      <formula>NOT(ISERROR(SEARCH("3- Bajo",H8)))</formula>
    </cfRule>
    <cfRule type="containsText" dxfId="2091" priority="332" operator="containsText" text="4- Bajo">
      <formula>NOT(ISERROR(SEARCH("4- Bajo",H8)))</formula>
    </cfRule>
    <cfRule type="containsText" dxfId="2090" priority="334" operator="containsText" text="1- Bajo">
      <formula>NOT(ISERROR(SEARCH("1- Bajo",H8)))</formula>
    </cfRule>
  </conditionalFormatting>
  <conditionalFormatting sqref="J8 J35:J1048576">
    <cfRule type="containsText" dxfId="2089" priority="317" operator="containsText" text="25- Extremo">
      <formula>NOT(ISERROR(SEARCH("25- Extremo",J8)))</formula>
    </cfRule>
    <cfRule type="containsText" dxfId="2088" priority="318" operator="containsText" text="20- Extremo">
      <formula>NOT(ISERROR(SEARCH("20- Extremo",J8)))</formula>
    </cfRule>
    <cfRule type="containsText" dxfId="2087" priority="319" operator="containsText" text="15- Extremo">
      <formula>NOT(ISERROR(SEARCH("15- Extremo",J8)))</formula>
    </cfRule>
    <cfRule type="containsText" dxfId="2086" priority="320" operator="containsText" text="10- Extremo">
      <formula>NOT(ISERROR(SEARCH("10- Extremo",J8)))</formula>
    </cfRule>
    <cfRule type="containsText" dxfId="2085" priority="321" operator="containsText" text="5- Extremo">
      <formula>NOT(ISERROR(SEARCH("5- Extremo",J8)))</formula>
    </cfRule>
    <cfRule type="containsText" dxfId="2084" priority="322" operator="containsText" text="12- Alto">
      <formula>NOT(ISERROR(SEARCH("12- Alto",J8)))</formula>
    </cfRule>
    <cfRule type="containsText" dxfId="2083" priority="323" operator="containsText" text="10- Alto">
      <formula>NOT(ISERROR(SEARCH("10- Alto",J8)))</formula>
    </cfRule>
    <cfRule type="containsText" dxfId="2082" priority="324" operator="containsText" text="9- Alto">
      <formula>NOT(ISERROR(SEARCH("9- Alto",J8)))</formula>
    </cfRule>
    <cfRule type="containsText" dxfId="2081" priority="325" operator="containsText" text="8- Alto">
      <formula>NOT(ISERROR(SEARCH("8- Alto",J8)))</formula>
    </cfRule>
    <cfRule type="containsText" dxfId="2080" priority="326" operator="containsText" text="5- Alto">
      <formula>NOT(ISERROR(SEARCH("5- Alto",J8)))</formula>
    </cfRule>
    <cfRule type="containsText" dxfId="2079" priority="327" operator="containsText" text="4- Alto">
      <formula>NOT(ISERROR(SEARCH("4- Alto",J8)))</formula>
    </cfRule>
    <cfRule type="containsText" dxfId="2078" priority="333" operator="containsText" text="2- Bajo">
      <formula>NOT(ISERROR(SEARCH("2- Bajo",J8)))</formula>
    </cfRule>
  </conditionalFormatting>
  <conditionalFormatting sqref="K10:L10 K15:L15">
    <cfRule type="containsText" dxfId="2077" priority="311" operator="containsText" text="3- Moderado">
      <formula>NOT(ISERROR(SEARCH("3- Moderado",K10)))</formula>
    </cfRule>
    <cfRule type="containsText" dxfId="2076" priority="312" operator="containsText" text="6- Moderado">
      <formula>NOT(ISERROR(SEARCH("6- Moderado",K10)))</formula>
    </cfRule>
    <cfRule type="containsText" dxfId="2075" priority="313" operator="containsText" text="4- Moderado">
      <formula>NOT(ISERROR(SEARCH("4- Moderado",K10)))</formula>
    </cfRule>
    <cfRule type="containsText" dxfId="2074" priority="314" operator="containsText" text="3- Bajo">
      <formula>NOT(ISERROR(SEARCH("3- Bajo",K10)))</formula>
    </cfRule>
    <cfRule type="containsText" dxfId="2073" priority="315" operator="containsText" text="4- Bajo">
      <formula>NOT(ISERROR(SEARCH("4- Bajo",K10)))</formula>
    </cfRule>
    <cfRule type="containsText" dxfId="2072" priority="316" operator="containsText" text="1- Bajo">
      <formula>NOT(ISERROR(SEARCH("1- Bajo",K10)))</formula>
    </cfRule>
  </conditionalFormatting>
  <conditionalFormatting sqref="H10:I10 H15:I15">
    <cfRule type="containsText" dxfId="2071" priority="305" operator="containsText" text="3- Moderado">
      <formula>NOT(ISERROR(SEARCH("3- Moderado",H10)))</formula>
    </cfRule>
    <cfRule type="containsText" dxfId="2070" priority="306" operator="containsText" text="6- Moderado">
      <formula>NOT(ISERROR(SEARCH("6- Moderado",H10)))</formula>
    </cfRule>
    <cfRule type="containsText" dxfId="2069" priority="307" operator="containsText" text="4- Moderado">
      <formula>NOT(ISERROR(SEARCH("4- Moderado",H10)))</formula>
    </cfRule>
    <cfRule type="containsText" dxfId="2068" priority="308" operator="containsText" text="3- Bajo">
      <formula>NOT(ISERROR(SEARCH("3- Bajo",H10)))</formula>
    </cfRule>
    <cfRule type="containsText" dxfId="2067" priority="309" operator="containsText" text="4- Bajo">
      <formula>NOT(ISERROR(SEARCH("4- Bajo",H10)))</formula>
    </cfRule>
    <cfRule type="containsText" dxfId="2066" priority="310" operator="containsText" text="1- Bajo">
      <formula>NOT(ISERROR(SEARCH("1- Bajo",H10)))</formula>
    </cfRule>
  </conditionalFormatting>
  <conditionalFormatting sqref="A10:E10 E15 A15:B15 B20 B25 B30">
    <cfRule type="containsText" dxfId="2065" priority="299" operator="containsText" text="3- Moderado">
      <formula>NOT(ISERROR(SEARCH("3- Moderado",A10)))</formula>
    </cfRule>
    <cfRule type="containsText" dxfId="2064" priority="300" operator="containsText" text="6- Moderado">
      <formula>NOT(ISERROR(SEARCH("6- Moderado",A10)))</formula>
    </cfRule>
    <cfRule type="containsText" dxfId="2063" priority="301" operator="containsText" text="4- Moderado">
      <formula>NOT(ISERROR(SEARCH("4- Moderado",A10)))</formula>
    </cfRule>
    <cfRule type="containsText" dxfId="2062" priority="302" operator="containsText" text="3- Bajo">
      <formula>NOT(ISERROR(SEARCH("3- Bajo",A10)))</formula>
    </cfRule>
    <cfRule type="containsText" dxfId="2061" priority="303" operator="containsText" text="4- Bajo">
      <formula>NOT(ISERROR(SEARCH("4- Bajo",A10)))</formula>
    </cfRule>
    <cfRule type="containsText" dxfId="2060" priority="304" operator="containsText" text="1- Bajo">
      <formula>NOT(ISERROR(SEARCH("1- Bajo",A10)))</formula>
    </cfRule>
  </conditionalFormatting>
  <conditionalFormatting sqref="F10:G10 F15:G15">
    <cfRule type="containsText" dxfId="2059" priority="293" operator="containsText" text="3- Moderado">
      <formula>NOT(ISERROR(SEARCH("3- Moderado",F10)))</formula>
    </cfRule>
    <cfRule type="containsText" dxfId="2058" priority="294" operator="containsText" text="6- Moderado">
      <formula>NOT(ISERROR(SEARCH("6- Moderado",F10)))</formula>
    </cfRule>
    <cfRule type="containsText" dxfId="2057" priority="295" operator="containsText" text="4- Moderado">
      <formula>NOT(ISERROR(SEARCH("4- Moderado",F10)))</formula>
    </cfRule>
    <cfRule type="containsText" dxfId="2056" priority="296" operator="containsText" text="3- Bajo">
      <formula>NOT(ISERROR(SEARCH("3- Bajo",F10)))</formula>
    </cfRule>
    <cfRule type="containsText" dxfId="2055" priority="297" operator="containsText" text="4- Bajo">
      <formula>NOT(ISERROR(SEARCH("4- Bajo",F10)))</formula>
    </cfRule>
    <cfRule type="containsText" dxfId="2054" priority="298" operator="containsText" text="1- Bajo">
      <formula>NOT(ISERROR(SEARCH("1- Bajo",F10)))</formula>
    </cfRule>
  </conditionalFormatting>
  <conditionalFormatting sqref="K8">
    <cfRule type="containsText" dxfId="2053" priority="287" operator="containsText" text="3- Moderado">
      <formula>NOT(ISERROR(SEARCH("3- Moderado",K8)))</formula>
    </cfRule>
    <cfRule type="containsText" dxfId="2052" priority="288" operator="containsText" text="6- Moderado">
      <formula>NOT(ISERROR(SEARCH("6- Moderado",K8)))</formula>
    </cfRule>
    <cfRule type="containsText" dxfId="2051" priority="289" operator="containsText" text="4- Moderado">
      <formula>NOT(ISERROR(SEARCH("4- Moderado",K8)))</formula>
    </cfRule>
    <cfRule type="containsText" dxfId="2050" priority="290" operator="containsText" text="3- Bajo">
      <formula>NOT(ISERROR(SEARCH("3- Bajo",K8)))</formula>
    </cfRule>
    <cfRule type="containsText" dxfId="2049" priority="291" operator="containsText" text="4- Bajo">
      <formula>NOT(ISERROR(SEARCH("4- Bajo",K8)))</formula>
    </cfRule>
    <cfRule type="containsText" dxfId="2048" priority="292" operator="containsText" text="1- Bajo">
      <formula>NOT(ISERROR(SEARCH("1- Bajo",K8)))</formula>
    </cfRule>
  </conditionalFormatting>
  <conditionalFormatting sqref="L8">
    <cfRule type="containsText" dxfId="2047" priority="281" operator="containsText" text="3- Moderado">
      <formula>NOT(ISERROR(SEARCH("3- Moderado",L8)))</formula>
    </cfRule>
    <cfRule type="containsText" dxfId="2046" priority="282" operator="containsText" text="6- Moderado">
      <formula>NOT(ISERROR(SEARCH("6- Moderado",L8)))</formula>
    </cfRule>
    <cfRule type="containsText" dxfId="2045" priority="283" operator="containsText" text="4- Moderado">
      <formula>NOT(ISERROR(SEARCH("4- Moderado",L8)))</formula>
    </cfRule>
    <cfRule type="containsText" dxfId="2044" priority="284" operator="containsText" text="3- Bajo">
      <formula>NOT(ISERROR(SEARCH("3- Bajo",L8)))</formula>
    </cfRule>
    <cfRule type="containsText" dxfId="2043" priority="285" operator="containsText" text="4- Bajo">
      <formula>NOT(ISERROR(SEARCH("4- Bajo",L8)))</formula>
    </cfRule>
    <cfRule type="containsText" dxfId="2042" priority="286" operator="containsText" text="1- Bajo">
      <formula>NOT(ISERROR(SEARCH("1- Bajo",L8)))</formula>
    </cfRule>
  </conditionalFormatting>
  <conditionalFormatting sqref="M8">
    <cfRule type="containsText" dxfId="2041" priority="275" operator="containsText" text="3- Moderado">
      <formula>NOT(ISERROR(SEARCH("3- Moderado",M8)))</formula>
    </cfRule>
    <cfRule type="containsText" dxfId="2040" priority="276" operator="containsText" text="6- Moderado">
      <formula>NOT(ISERROR(SEARCH("6- Moderado",M8)))</formula>
    </cfRule>
    <cfRule type="containsText" dxfId="2039" priority="277" operator="containsText" text="4- Moderado">
      <formula>NOT(ISERROR(SEARCH("4- Moderado",M8)))</formula>
    </cfRule>
    <cfRule type="containsText" dxfId="2038" priority="278" operator="containsText" text="3- Bajo">
      <formula>NOT(ISERROR(SEARCH("3- Bajo",M8)))</formula>
    </cfRule>
    <cfRule type="containsText" dxfId="2037" priority="279" operator="containsText" text="4- Bajo">
      <formula>NOT(ISERROR(SEARCH("4- Bajo",M8)))</formula>
    </cfRule>
    <cfRule type="containsText" dxfId="2036" priority="280" operator="containsText" text="1- Bajo">
      <formula>NOT(ISERROR(SEARCH("1- Bajo",M8)))</formula>
    </cfRule>
  </conditionalFormatting>
  <conditionalFormatting sqref="N10 N15">
    <cfRule type="containsText" dxfId="2035" priority="259" operator="containsText" text="3- Moderado">
      <formula>NOT(ISERROR(SEARCH("3- Moderado",N10)))</formula>
    </cfRule>
    <cfRule type="containsText" dxfId="2034" priority="260" operator="containsText" text="6- Moderado">
      <formula>NOT(ISERROR(SEARCH("6- Moderado",N10)))</formula>
    </cfRule>
    <cfRule type="containsText" dxfId="2033" priority="261" operator="containsText" text="4- Moderado">
      <formula>NOT(ISERROR(SEARCH("4- Moderado",N10)))</formula>
    </cfRule>
    <cfRule type="containsText" dxfId="2032" priority="262" operator="containsText" text="3- Bajo">
      <formula>NOT(ISERROR(SEARCH("3- Bajo",N10)))</formula>
    </cfRule>
    <cfRule type="containsText" dxfId="2031" priority="263" operator="containsText" text="4- Bajo">
      <formula>NOT(ISERROR(SEARCH("4- Bajo",N10)))</formula>
    </cfRule>
    <cfRule type="containsText" dxfId="2030" priority="264" operator="containsText" text="1- Bajo">
      <formula>NOT(ISERROR(SEARCH("1- Bajo",N10)))</formula>
    </cfRule>
  </conditionalFormatting>
  <conditionalFormatting sqref="H10:H19">
    <cfRule type="containsText" dxfId="2029" priority="246" operator="containsText" text="Muy Alta">
      <formula>NOT(ISERROR(SEARCH("Muy Alta",H10)))</formula>
    </cfRule>
    <cfRule type="containsText" dxfId="2028" priority="247" operator="containsText" text="Alta">
      <formula>NOT(ISERROR(SEARCH("Alta",H10)))</formula>
    </cfRule>
    <cfRule type="containsText" dxfId="2027" priority="248" operator="containsText" text="Muy Alta">
      <formula>NOT(ISERROR(SEARCH("Muy Alta",H10)))</formula>
    </cfRule>
    <cfRule type="containsText" dxfId="2026" priority="253" operator="containsText" text="Muy Baja">
      <formula>NOT(ISERROR(SEARCH("Muy Baja",H10)))</formula>
    </cfRule>
    <cfRule type="containsText" dxfId="2025" priority="254" operator="containsText" text="Baja">
      <formula>NOT(ISERROR(SEARCH("Baja",H10)))</formula>
    </cfRule>
    <cfRule type="containsText" dxfId="2024" priority="255" operator="containsText" text="Media">
      <formula>NOT(ISERROR(SEARCH("Media",H10)))</formula>
    </cfRule>
    <cfRule type="containsText" dxfId="2023" priority="256" operator="containsText" text="Alta">
      <formula>NOT(ISERROR(SEARCH("Alta",H10)))</formula>
    </cfRule>
    <cfRule type="containsText" dxfId="2022" priority="258" operator="containsText" text="Muy Alta">
      <formula>NOT(ISERROR(SEARCH("Muy Alta",H10)))</formula>
    </cfRule>
  </conditionalFormatting>
  <conditionalFormatting sqref="I10:I19">
    <cfRule type="containsText" dxfId="2021" priority="249" operator="containsText" text="Catastrófico">
      <formula>NOT(ISERROR(SEARCH("Catastrófico",I10)))</formula>
    </cfRule>
    <cfRule type="containsText" dxfId="2020" priority="250" operator="containsText" text="Mayor">
      <formula>NOT(ISERROR(SEARCH("Mayor",I10)))</formula>
    </cfRule>
    <cfRule type="containsText" dxfId="2019" priority="251" operator="containsText" text="Menor">
      <formula>NOT(ISERROR(SEARCH("Menor",I10)))</formula>
    </cfRule>
    <cfRule type="containsText" dxfId="2018" priority="252" operator="containsText" text="Leve">
      <formula>NOT(ISERROR(SEARCH("Leve",I10)))</formula>
    </cfRule>
    <cfRule type="containsText" dxfId="2017" priority="257" operator="containsText" text="Moderado">
      <formula>NOT(ISERROR(SEARCH("Moderado",I10)))</formula>
    </cfRule>
  </conditionalFormatting>
  <conditionalFormatting sqref="K10:K19">
    <cfRule type="containsText" dxfId="2016" priority="244" operator="containsText" text="Media">
      <formula>NOT(ISERROR(SEARCH("Media",K10)))</formula>
    </cfRule>
  </conditionalFormatting>
  <conditionalFormatting sqref="L10:L19">
    <cfRule type="containsText" dxfId="2015" priority="243" operator="containsText" text="Moderado">
      <formula>NOT(ISERROR(SEARCH("Moderado",L10)))</formula>
    </cfRule>
  </conditionalFormatting>
  <conditionalFormatting sqref="C15">
    <cfRule type="containsText" dxfId="2014" priority="237" operator="containsText" text="3- Moderado">
      <formula>NOT(ISERROR(SEARCH("3- Moderado",C15)))</formula>
    </cfRule>
    <cfRule type="containsText" dxfId="2013" priority="238" operator="containsText" text="6- Moderado">
      <formula>NOT(ISERROR(SEARCH("6- Moderado",C15)))</formula>
    </cfRule>
    <cfRule type="containsText" dxfId="2012" priority="239" operator="containsText" text="4- Moderado">
      <formula>NOT(ISERROR(SEARCH("4- Moderado",C15)))</formula>
    </cfRule>
    <cfRule type="containsText" dxfId="2011" priority="240" operator="containsText" text="3- Bajo">
      <formula>NOT(ISERROR(SEARCH("3- Bajo",C15)))</formula>
    </cfRule>
    <cfRule type="containsText" dxfId="2010" priority="241" operator="containsText" text="4- Bajo">
      <formula>NOT(ISERROR(SEARCH("4- Bajo",C15)))</formula>
    </cfRule>
    <cfRule type="containsText" dxfId="2009" priority="242" operator="containsText" text="1- Bajo">
      <formula>NOT(ISERROR(SEARCH("1- Bajo",C15)))</formula>
    </cfRule>
  </conditionalFormatting>
  <conditionalFormatting sqref="D15">
    <cfRule type="containsText" dxfId="2008" priority="231" operator="containsText" text="3- Moderado">
      <formula>NOT(ISERROR(SEARCH("3- Moderado",D15)))</formula>
    </cfRule>
    <cfRule type="containsText" dxfId="2007" priority="232" operator="containsText" text="6- Moderado">
      <formula>NOT(ISERROR(SEARCH("6- Moderado",D15)))</formula>
    </cfRule>
    <cfRule type="containsText" dxfId="2006" priority="233" operator="containsText" text="4- Moderado">
      <formula>NOT(ISERROR(SEARCH("4- Moderado",D15)))</formula>
    </cfRule>
    <cfRule type="containsText" dxfId="2005" priority="234" operator="containsText" text="3- Bajo">
      <formula>NOT(ISERROR(SEARCH("3- Bajo",D15)))</formula>
    </cfRule>
    <cfRule type="containsText" dxfId="2004" priority="235" operator="containsText" text="4- Bajo">
      <formula>NOT(ISERROR(SEARCH("4- Bajo",D15)))</formula>
    </cfRule>
    <cfRule type="containsText" dxfId="2003" priority="236" operator="containsText" text="1- Bajo">
      <formula>NOT(ISERROR(SEARCH("1- Bajo",D15)))</formula>
    </cfRule>
  </conditionalFormatting>
  <conditionalFormatting sqref="J10:J19">
    <cfRule type="containsText" dxfId="2002" priority="230" operator="containsText" text="Moderado">
      <formula>NOT(ISERROR(SEARCH("Moderado",J10)))</formula>
    </cfRule>
  </conditionalFormatting>
  <conditionalFormatting sqref="J10:J19">
    <cfRule type="containsText" dxfId="2001" priority="228" operator="containsText" text="Bajo">
      <formula>NOT(ISERROR(SEARCH("Bajo",J10)))</formula>
    </cfRule>
    <cfRule type="containsText" dxfId="2000" priority="229" operator="containsText" text="Extremo">
      <formula>NOT(ISERROR(SEARCH("Extremo",J10)))</formula>
    </cfRule>
  </conditionalFormatting>
  <conditionalFormatting sqref="K10:K19">
    <cfRule type="containsText" dxfId="1999" priority="226" operator="containsText" text="Baja">
      <formula>NOT(ISERROR(SEARCH("Baja",K10)))</formula>
    </cfRule>
    <cfRule type="containsText" dxfId="1998" priority="227" operator="containsText" text="Muy Baja">
      <formula>NOT(ISERROR(SEARCH("Muy Baja",K10)))</formula>
    </cfRule>
  </conditionalFormatting>
  <conditionalFormatting sqref="K10:K19">
    <cfRule type="containsText" dxfId="1997" priority="224" operator="containsText" text="Muy Alta">
      <formula>NOT(ISERROR(SEARCH("Muy Alta",K10)))</formula>
    </cfRule>
    <cfRule type="containsText" dxfId="1996" priority="225" operator="containsText" text="Alta">
      <formula>NOT(ISERROR(SEARCH("Alta",K10)))</formula>
    </cfRule>
  </conditionalFormatting>
  <conditionalFormatting sqref="L10:L19">
    <cfRule type="containsText" dxfId="1995" priority="220" operator="containsText" text="Catastrófico">
      <formula>NOT(ISERROR(SEARCH("Catastrófico",L10)))</formula>
    </cfRule>
    <cfRule type="containsText" dxfId="1994" priority="221" operator="containsText" text="Mayor">
      <formula>NOT(ISERROR(SEARCH("Mayor",L10)))</formula>
    </cfRule>
    <cfRule type="containsText" dxfId="1993" priority="222" operator="containsText" text="Menor">
      <formula>NOT(ISERROR(SEARCH("Menor",L10)))</formula>
    </cfRule>
    <cfRule type="containsText" dxfId="1992" priority="223" operator="containsText" text="Leve">
      <formula>NOT(ISERROR(SEARCH("Leve",L10)))</formula>
    </cfRule>
  </conditionalFormatting>
  <conditionalFormatting sqref="K20:L20">
    <cfRule type="containsText" dxfId="1991" priority="190" operator="containsText" text="3- Moderado">
      <formula>NOT(ISERROR(SEARCH("3- Moderado",K20)))</formula>
    </cfRule>
    <cfRule type="containsText" dxfId="1990" priority="191" operator="containsText" text="6- Moderado">
      <formula>NOT(ISERROR(SEARCH("6- Moderado",K20)))</formula>
    </cfRule>
    <cfRule type="containsText" dxfId="1989" priority="192" operator="containsText" text="4- Moderado">
      <formula>NOT(ISERROR(SEARCH("4- Moderado",K20)))</formula>
    </cfRule>
    <cfRule type="containsText" dxfId="1988" priority="193" operator="containsText" text="3- Bajo">
      <formula>NOT(ISERROR(SEARCH("3- Bajo",K20)))</formula>
    </cfRule>
    <cfRule type="containsText" dxfId="1987" priority="194" operator="containsText" text="4- Bajo">
      <formula>NOT(ISERROR(SEARCH("4- Bajo",K20)))</formula>
    </cfRule>
    <cfRule type="containsText" dxfId="1986" priority="195" operator="containsText" text="1- Bajo">
      <formula>NOT(ISERROR(SEARCH("1- Bajo",K20)))</formula>
    </cfRule>
  </conditionalFormatting>
  <conditionalFormatting sqref="H20:I20">
    <cfRule type="containsText" dxfId="1985" priority="184" operator="containsText" text="3- Moderado">
      <formula>NOT(ISERROR(SEARCH("3- Moderado",H20)))</formula>
    </cfRule>
    <cfRule type="containsText" dxfId="1984" priority="185" operator="containsText" text="6- Moderado">
      <formula>NOT(ISERROR(SEARCH("6- Moderado",H20)))</formula>
    </cfRule>
    <cfRule type="containsText" dxfId="1983" priority="186" operator="containsText" text="4- Moderado">
      <formula>NOT(ISERROR(SEARCH("4- Moderado",H20)))</formula>
    </cfRule>
    <cfRule type="containsText" dxfId="1982" priority="187" operator="containsText" text="3- Bajo">
      <formula>NOT(ISERROR(SEARCH("3- Bajo",H20)))</formula>
    </cfRule>
    <cfRule type="containsText" dxfId="1981" priority="188" operator="containsText" text="4- Bajo">
      <formula>NOT(ISERROR(SEARCH("4- Bajo",H20)))</formula>
    </cfRule>
    <cfRule type="containsText" dxfId="1980" priority="189" operator="containsText" text="1- Bajo">
      <formula>NOT(ISERROR(SEARCH("1- Bajo",H20)))</formula>
    </cfRule>
  </conditionalFormatting>
  <conditionalFormatting sqref="A20 C20:E20">
    <cfRule type="containsText" dxfId="1979" priority="178" operator="containsText" text="3- Moderado">
      <formula>NOT(ISERROR(SEARCH("3- Moderado",A20)))</formula>
    </cfRule>
    <cfRule type="containsText" dxfId="1978" priority="179" operator="containsText" text="6- Moderado">
      <formula>NOT(ISERROR(SEARCH("6- Moderado",A20)))</formula>
    </cfRule>
    <cfRule type="containsText" dxfId="1977" priority="180" operator="containsText" text="4- Moderado">
      <formula>NOT(ISERROR(SEARCH("4- Moderado",A20)))</formula>
    </cfRule>
    <cfRule type="containsText" dxfId="1976" priority="181" operator="containsText" text="3- Bajo">
      <formula>NOT(ISERROR(SEARCH("3- Bajo",A20)))</formula>
    </cfRule>
    <cfRule type="containsText" dxfId="1975" priority="182" operator="containsText" text="4- Bajo">
      <formula>NOT(ISERROR(SEARCH("4- Bajo",A20)))</formula>
    </cfRule>
    <cfRule type="containsText" dxfId="1974" priority="183" operator="containsText" text="1- Bajo">
      <formula>NOT(ISERROR(SEARCH("1- Bajo",A20)))</formula>
    </cfRule>
  </conditionalFormatting>
  <conditionalFormatting sqref="F20:G20">
    <cfRule type="containsText" dxfId="1973" priority="172" operator="containsText" text="3- Moderado">
      <formula>NOT(ISERROR(SEARCH("3- Moderado",F20)))</formula>
    </cfRule>
    <cfRule type="containsText" dxfId="1972" priority="173" operator="containsText" text="6- Moderado">
      <formula>NOT(ISERROR(SEARCH("6- Moderado",F20)))</formula>
    </cfRule>
    <cfRule type="containsText" dxfId="1971" priority="174" operator="containsText" text="4- Moderado">
      <formula>NOT(ISERROR(SEARCH("4- Moderado",F20)))</formula>
    </cfRule>
    <cfRule type="containsText" dxfId="1970" priority="175" operator="containsText" text="3- Bajo">
      <formula>NOT(ISERROR(SEARCH("3- Bajo",F20)))</formula>
    </cfRule>
    <cfRule type="containsText" dxfId="1969" priority="176" operator="containsText" text="4- Bajo">
      <formula>NOT(ISERROR(SEARCH("4- Bajo",F20)))</formula>
    </cfRule>
    <cfRule type="containsText" dxfId="1968" priority="177" operator="containsText" text="1- Bajo">
      <formula>NOT(ISERROR(SEARCH("1- Bajo",F20)))</formula>
    </cfRule>
  </conditionalFormatting>
  <conditionalFormatting sqref="J20:J24">
    <cfRule type="containsText" dxfId="1967" priority="167" operator="containsText" text="Bajo">
      <formula>NOT(ISERROR(SEARCH("Bajo",J20)))</formula>
    </cfRule>
    <cfRule type="containsText" dxfId="1966" priority="168" operator="containsText" text="Moderado">
      <formula>NOT(ISERROR(SEARCH("Moderado",J20)))</formula>
    </cfRule>
    <cfRule type="containsText" dxfId="1965" priority="169" operator="containsText" text="Alto">
      <formula>NOT(ISERROR(SEARCH("Alto",J20)))</formula>
    </cfRule>
    <cfRule type="containsText" dxfId="1964" priority="170" operator="containsText" text="Extremo">
      <formula>NOT(ISERROR(SEARCH("Extremo",J20)))</formula>
    </cfRule>
    <cfRule type="colorScale" priority="171">
      <colorScale>
        <cfvo type="min"/>
        <cfvo type="max"/>
        <color rgb="FFFF7128"/>
        <color rgb="FFFFEF9C"/>
      </colorScale>
    </cfRule>
  </conditionalFormatting>
  <conditionalFormatting sqref="M20:M24">
    <cfRule type="containsText" dxfId="1963" priority="142" operator="containsText" text="Moderado">
      <formula>NOT(ISERROR(SEARCH("Moderado",M20)))</formula>
    </cfRule>
    <cfRule type="containsText" dxfId="1962" priority="162" operator="containsText" text="Bajo">
      <formula>NOT(ISERROR(SEARCH("Bajo",M20)))</formula>
    </cfRule>
    <cfRule type="containsText" dxfId="1961" priority="163" operator="containsText" text="Moderado">
      <formula>NOT(ISERROR(SEARCH("Moderado",M20)))</formula>
    </cfRule>
    <cfRule type="containsText" dxfId="1960" priority="164" operator="containsText" text="Alto">
      <formula>NOT(ISERROR(SEARCH("Alto",M20)))</formula>
    </cfRule>
    <cfRule type="containsText" dxfId="1959" priority="165" operator="containsText" text="Extremo">
      <formula>NOT(ISERROR(SEARCH("Extremo",M20)))</formula>
    </cfRule>
    <cfRule type="colorScale" priority="166">
      <colorScale>
        <cfvo type="min"/>
        <cfvo type="max"/>
        <color rgb="FFFF7128"/>
        <color rgb="FFFFEF9C"/>
      </colorScale>
    </cfRule>
  </conditionalFormatting>
  <conditionalFormatting sqref="N20">
    <cfRule type="containsText" dxfId="1958" priority="156" operator="containsText" text="3- Moderado">
      <formula>NOT(ISERROR(SEARCH("3- Moderado",N20)))</formula>
    </cfRule>
    <cfRule type="containsText" dxfId="1957" priority="157" operator="containsText" text="6- Moderado">
      <formula>NOT(ISERROR(SEARCH("6- Moderado",N20)))</formula>
    </cfRule>
    <cfRule type="containsText" dxfId="1956" priority="158" operator="containsText" text="4- Moderado">
      <formula>NOT(ISERROR(SEARCH("4- Moderado",N20)))</formula>
    </cfRule>
    <cfRule type="containsText" dxfId="1955" priority="159" operator="containsText" text="3- Bajo">
      <formula>NOT(ISERROR(SEARCH("3- Bajo",N20)))</formula>
    </cfRule>
    <cfRule type="containsText" dxfId="1954" priority="160" operator="containsText" text="4- Bajo">
      <formula>NOT(ISERROR(SEARCH("4- Bajo",N20)))</formula>
    </cfRule>
    <cfRule type="containsText" dxfId="1953" priority="161" operator="containsText" text="1- Bajo">
      <formula>NOT(ISERROR(SEARCH("1- Bajo",N20)))</formula>
    </cfRule>
  </conditionalFormatting>
  <conditionalFormatting sqref="H20:H24">
    <cfRule type="containsText" dxfId="1952" priority="143" operator="containsText" text="Muy Alta">
      <formula>NOT(ISERROR(SEARCH("Muy Alta",H20)))</formula>
    </cfRule>
    <cfRule type="containsText" dxfId="1951" priority="144" operator="containsText" text="Alta">
      <formula>NOT(ISERROR(SEARCH("Alta",H20)))</formula>
    </cfRule>
    <cfRule type="containsText" dxfId="1950" priority="145" operator="containsText" text="Muy Alta">
      <formula>NOT(ISERROR(SEARCH("Muy Alta",H20)))</formula>
    </cfRule>
    <cfRule type="containsText" dxfId="1949" priority="150" operator="containsText" text="Muy Baja">
      <formula>NOT(ISERROR(SEARCH("Muy Baja",H20)))</formula>
    </cfRule>
    <cfRule type="containsText" dxfId="1948" priority="151" operator="containsText" text="Baja">
      <formula>NOT(ISERROR(SEARCH("Baja",H20)))</formula>
    </cfRule>
    <cfRule type="containsText" dxfId="1947" priority="152" operator="containsText" text="Media">
      <formula>NOT(ISERROR(SEARCH("Media",H20)))</formula>
    </cfRule>
    <cfRule type="containsText" dxfId="1946" priority="153" operator="containsText" text="Alta">
      <formula>NOT(ISERROR(SEARCH("Alta",H20)))</formula>
    </cfRule>
    <cfRule type="containsText" dxfId="1945" priority="155" operator="containsText" text="Muy Alta">
      <formula>NOT(ISERROR(SEARCH("Muy Alta",H20)))</formula>
    </cfRule>
  </conditionalFormatting>
  <conditionalFormatting sqref="I20:I24">
    <cfRule type="containsText" dxfId="1944" priority="146" operator="containsText" text="Catastrófico">
      <formula>NOT(ISERROR(SEARCH("Catastrófico",I20)))</formula>
    </cfRule>
    <cfRule type="containsText" dxfId="1943" priority="147" operator="containsText" text="Mayor">
      <formula>NOT(ISERROR(SEARCH("Mayor",I20)))</formula>
    </cfRule>
    <cfRule type="containsText" dxfId="1942" priority="148" operator="containsText" text="Menor">
      <formula>NOT(ISERROR(SEARCH("Menor",I20)))</formula>
    </cfRule>
    <cfRule type="containsText" dxfId="1941" priority="149" operator="containsText" text="Leve">
      <formula>NOT(ISERROR(SEARCH("Leve",I20)))</formula>
    </cfRule>
    <cfRule type="containsText" dxfId="1940" priority="154" operator="containsText" text="Moderado">
      <formula>NOT(ISERROR(SEARCH("Moderado",I20)))</formula>
    </cfRule>
  </conditionalFormatting>
  <conditionalFormatting sqref="K20:K24">
    <cfRule type="containsText" dxfId="1939" priority="141" operator="containsText" text="Media">
      <formula>NOT(ISERROR(SEARCH("Media",K20)))</formula>
    </cfRule>
  </conditionalFormatting>
  <conditionalFormatting sqref="L20:L24">
    <cfRule type="containsText" dxfId="1938" priority="140" operator="containsText" text="Moderado">
      <formula>NOT(ISERROR(SEARCH("Moderado",L20)))</formula>
    </cfRule>
  </conditionalFormatting>
  <conditionalFormatting sqref="J20:J24">
    <cfRule type="containsText" dxfId="1937" priority="139" operator="containsText" text="Moderado">
      <formula>NOT(ISERROR(SEARCH("Moderado",J20)))</formula>
    </cfRule>
  </conditionalFormatting>
  <conditionalFormatting sqref="J20:J24">
    <cfRule type="containsText" dxfId="1936" priority="137" operator="containsText" text="Bajo">
      <formula>NOT(ISERROR(SEARCH("Bajo",J20)))</formula>
    </cfRule>
    <cfRule type="containsText" dxfId="1935" priority="138" operator="containsText" text="Extremo">
      <formula>NOT(ISERROR(SEARCH("Extremo",J20)))</formula>
    </cfRule>
  </conditionalFormatting>
  <conditionalFormatting sqref="K20:K24">
    <cfRule type="containsText" dxfId="1934" priority="135" operator="containsText" text="Baja">
      <formula>NOT(ISERROR(SEARCH("Baja",K20)))</formula>
    </cfRule>
    <cfRule type="containsText" dxfId="1933" priority="136" operator="containsText" text="Muy Baja">
      <formula>NOT(ISERROR(SEARCH("Muy Baja",K20)))</formula>
    </cfRule>
  </conditionalFormatting>
  <conditionalFormatting sqref="K20:K24">
    <cfRule type="containsText" dxfId="1932" priority="133" operator="containsText" text="Muy Alta">
      <formula>NOT(ISERROR(SEARCH("Muy Alta",K20)))</formula>
    </cfRule>
    <cfRule type="containsText" dxfId="1931" priority="134" operator="containsText" text="Alta">
      <formula>NOT(ISERROR(SEARCH("Alta",K20)))</formula>
    </cfRule>
  </conditionalFormatting>
  <conditionalFormatting sqref="L20:L24">
    <cfRule type="containsText" dxfId="1930" priority="129" operator="containsText" text="Catastrófico">
      <formula>NOT(ISERROR(SEARCH("Catastrófico",L20)))</formula>
    </cfRule>
    <cfRule type="containsText" dxfId="1929" priority="130" operator="containsText" text="Mayor">
      <formula>NOT(ISERROR(SEARCH("Mayor",L20)))</formula>
    </cfRule>
    <cfRule type="containsText" dxfId="1928" priority="131" operator="containsText" text="Menor">
      <formula>NOT(ISERROR(SEARCH("Menor",L20)))</formula>
    </cfRule>
    <cfRule type="containsText" dxfId="1927" priority="132" operator="containsText" text="Leve">
      <formula>NOT(ISERROR(SEARCH("Leve",L20)))</formula>
    </cfRule>
  </conditionalFormatting>
  <conditionalFormatting sqref="K25:L25">
    <cfRule type="containsText" dxfId="1926" priority="123" operator="containsText" text="3- Moderado">
      <formula>NOT(ISERROR(SEARCH("3- Moderado",K25)))</formula>
    </cfRule>
    <cfRule type="containsText" dxfId="1925" priority="124" operator="containsText" text="6- Moderado">
      <formula>NOT(ISERROR(SEARCH("6- Moderado",K25)))</formula>
    </cfRule>
    <cfRule type="containsText" dxfId="1924" priority="125" operator="containsText" text="4- Moderado">
      <formula>NOT(ISERROR(SEARCH("4- Moderado",K25)))</formula>
    </cfRule>
    <cfRule type="containsText" dxfId="1923" priority="126" operator="containsText" text="3- Bajo">
      <formula>NOT(ISERROR(SEARCH("3- Bajo",K25)))</formula>
    </cfRule>
    <cfRule type="containsText" dxfId="1922" priority="127" operator="containsText" text="4- Bajo">
      <formula>NOT(ISERROR(SEARCH("4- Bajo",K25)))</formula>
    </cfRule>
    <cfRule type="containsText" dxfId="1921" priority="128" operator="containsText" text="1- Bajo">
      <formula>NOT(ISERROR(SEARCH("1- Bajo",K25)))</formula>
    </cfRule>
  </conditionalFormatting>
  <conditionalFormatting sqref="H25:I25">
    <cfRule type="containsText" dxfId="1920" priority="117" operator="containsText" text="3- Moderado">
      <formula>NOT(ISERROR(SEARCH("3- Moderado",H25)))</formula>
    </cfRule>
    <cfRule type="containsText" dxfId="1919" priority="118" operator="containsText" text="6- Moderado">
      <formula>NOT(ISERROR(SEARCH("6- Moderado",H25)))</formula>
    </cfRule>
    <cfRule type="containsText" dxfId="1918" priority="119" operator="containsText" text="4- Moderado">
      <formula>NOT(ISERROR(SEARCH("4- Moderado",H25)))</formula>
    </cfRule>
    <cfRule type="containsText" dxfId="1917" priority="120" operator="containsText" text="3- Bajo">
      <formula>NOT(ISERROR(SEARCH("3- Bajo",H25)))</formula>
    </cfRule>
    <cfRule type="containsText" dxfId="1916" priority="121" operator="containsText" text="4- Bajo">
      <formula>NOT(ISERROR(SEARCH("4- Bajo",H25)))</formula>
    </cfRule>
    <cfRule type="containsText" dxfId="1915" priority="122" operator="containsText" text="1- Bajo">
      <formula>NOT(ISERROR(SEARCH("1- Bajo",H25)))</formula>
    </cfRule>
  </conditionalFormatting>
  <conditionalFormatting sqref="A25 C25:E25">
    <cfRule type="containsText" dxfId="1914" priority="111" operator="containsText" text="3- Moderado">
      <formula>NOT(ISERROR(SEARCH("3- Moderado",A25)))</formula>
    </cfRule>
    <cfRule type="containsText" dxfId="1913" priority="112" operator="containsText" text="6- Moderado">
      <formula>NOT(ISERROR(SEARCH("6- Moderado",A25)))</formula>
    </cfRule>
    <cfRule type="containsText" dxfId="1912" priority="113" operator="containsText" text="4- Moderado">
      <formula>NOT(ISERROR(SEARCH("4- Moderado",A25)))</formula>
    </cfRule>
    <cfRule type="containsText" dxfId="1911" priority="114" operator="containsText" text="3- Bajo">
      <formula>NOT(ISERROR(SEARCH("3- Bajo",A25)))</formula>
    </cfRule>
    <cfRule type="containsText" dxfId="1910" priority="115" operator="containsText" text="4- Bajo">
      <formula>NOT(ISERROR(SEARCH("4- Bajo",A25)))</formula>
    </cfRule>
    <cfRule type="containsText" dxfId="1909" priority="116" operator="containsText" text="1- Bajo">
      <formula>NOT(ISERROR(SEARCH("1- Bajo",A25)))</formula>
    </cfRule>
  </conditionalFormatting>
  <conditionalFormatting sqref="F25:G25">
    <cfRule type="containsText" dxfId="1908" priority="105" operator="containsText" text="3- Moderado">
      <formula>NOT(ISERROR(SEARCH("3- Moderado",F25)))</formula>
    </cfRule>
    <cfRule type="containsText" dxfId="1907" priority="106" operator="containsText" text="6- Moderado">
      <formula>NOT(ISERROR(SEARCH("6- Moderado",F25)))</formula>
    </cfRule>
    <cfRule type="containsText" dxfId="1906" priority="107" operator="containsText" text="4- Moderado">
      <formula>NOT(ISERROR(SEARCH("4- Moderado",F25)))</formula>
    </cfRule>
    <cfRule type="containsText" dxfId="1905" priority="108" operator="containsText" text="3- Bajo">
      <formula>NOT(ISERROR(SEARCH("3- Bajo",F25)))</formula>
    </cfRule>
    <cfRule type="containsText" dxfId="1904" priority="109" operator="containsText" text="4- Bajo">
      <formula>NOT(ISERROR(SEARCH("4- Bajo",F25)))</formula>
    </cfRule>
    <cfRule type="containsText" dxfId="1903" priority="110" operator="containsText" text="1- Bajo">
      <formula>NOT(ISERROR(SEARCH("1- Bajo",F25)))</formula>
    </cfRule>
  </conditionalFormatting>
  <conditionalFormatting sqref="J25:J29">
    <cfRule type="containsText" dxfId="1902" priority="100" operator="containsText" text="Bajo">
      <formula>NOT(ISERROR(SEARCH("Bajo",J25)))</formula>
    </cfRule>
    <cfRule type="containsText" dxfId="1901" priority="101" operator="containsText" text="Moderado">
      <formula>NOT(ISERROR(SEARCH("Moderado",J25)))</formula>
    </cfRule>
    <cfRule type="containsText" dxfId="1900" priority="102" operator="containsText" text="Alto">
      <formula>NOT(ISERROR(SEARCH("Alto",J25)))</formula>
    </cfRule>
    <cfRule type="containsText" dxfId="1899" priority="103" operator="containsText" text="Extremo">
      <formula>NOT(ISERROR(SEARCH("Extremo",J25)))</formula>
    </cfRule>
    <cfRule type="colorScale" priority="104">
      <colorScale>
        <cfvo type="min"/>
        <cfvo type="max"/>
        <color rgb="FFFF7128"/>
        <color rgb="FFFFEF9C"/>
      </colorScale>
    </cfRule>
  </conditionalFormatting>
  <conditionalFormatting sqref="M25:M29">
    <cfRule type="containsText" dxfId="1898" priority="75" operator="containsText" text="Moderado">
      <formula>NOT(ISERROR(SEARCH("Moderado",M25)))</formula>
    </cfRule>
    <cfRule type="containsText" dxfId="1897" priority="95" operator="containsText" text="Bajo">
      <formula>NOT(ISERROR(SEARCH("Bajo",M25)))</formula>
    </cfRule>
    <cfRule type="containsText" dxfId="1896" priority="96" operator="containsText" text="Moderado">
      <formula>NOT(ISERROR(SEARCH("Moderado",M25)))</formula>
    </cfRule>
    <cfRule type="containsText" dxfId="1895" priority="97" operator="containsText" text="Alto">
      <formula>NOT(ISERROR(SEARCH("Alto",M25)))</formula>
    </cfRule>
    <cfRule type="containsText" dxfId="1894" priority="98" operator="containsText" text="Extremo">
      <formula>NOT(ISERROR(SEARCH("Extremo",M25)))</formula>
    </cfRule>
    <cfRule type="colorScale" priority="99">
      <colorScale>
        <cfvo type="min"/>
        <cfvo type="max"/>
        <color rgb="FFFF7128"/>
        <color rgb="FFFFEF9C"/>
      </colorScale>
    </cfRule>
  </conditionalFormatting>
  <conditionalFormatting sqref="N25 N30">
    <cfRule type="containsText" dxfId="1893" priority="89" operator="containsText" text="3- Moderado">
      <formula>NOT(ISERROR(SEARCH("3- Moderado",N25)))</formula>
    </cfRule>
    <cfRule type="containsText" dxfId="1892" priority="90" operator="containsText" text="6- Moderado">
      <formula>NOT(ISERROR(SEARCH("6- Moderado",N25)))</formula>
    </cfRule>
    <cfRule type="containsText" dxfId="1891" priority="91" operator="containsText" text="4- Moderado">
      <formula>NOT(ISERROR(SEARCH("4- Moderado",N25)))</formula>
    </cfRule>
    <cfRule type="containsText" dxfId="1890" priority="92" operator="containsText" text="3- Bajo">
      <formula>NOT(ISERROR(SEARCH("3- Bajo",N25)))</formula>
    </cfRule>
    <cfRule type="containsText" dxfId="1889" priority="93" operator="containsText" text="4- Bajo">
      <formula>NOT(ISERROR(SEARCH("4- Bajo",N25)))</formula>
    </cfRule>
    <cfRule type="containsText" dxfId="1888" priority="94" operator="containsText" text="1- Bajo">
      <formula>NOT(ISERROR(SEARCH("1- Bajo",N25)))</formula>
    </cfRule>
  </conditionalFormatting>
  <conditionalFormatting sqref="H25:H29">
    <cfRule type="containsText" dxfId="1887" priority="76" operator="containsText" text="Muy Alta">
      <formula>NOT(ISERROR(SEARCH("Muy Alta",H25)))</formula>
    </cfRule>
    <cfRule type="containsText" dxfId="1886" priority="77" operator="containsText" text="Alta">
      <formula>NOT(ISERROR(SEARCH("Alta",H25)))</formula>
    </cfRule>
    <cfRule type="containsText" dxfId="1885" priority="78" operator="containsText" text="Muy Alta">
      <formula>NOT(ISERROR(SEARCH("Muy Alta",H25)))</formula>
    </cfRule>
    <cfRule type="containsText" dxfId="1884" priority="83" operator="containsText" text="Muy Baja">
      <formula>NOT(ISERROR(SEARCH("Muy Baja",H25)))</formula>
    </cfRule>
    <cfRule type="containsText" dxfId="1883" priority="84" operator="containsText" text="Baja">
      <formula>NOT(ISERROR(SEARCH("Baja",H25)))</formula>
    </cfRule>
    <cfRule type="containsText" dxfId="1882" priority="85" operator="containsText" text="Media">
      <formula>NOT(ISERROR(SEARCH("Media",H25)))</formula>
    </cfRule>
    <cfRule type="containsText" dxfId="1881" priority="86" operator="containsText" text="Alta">
      <formula>NOT(ISERROR(SEARCH("Alta",H25)))</formula>
    </cfRule>
    <cfRule type="containsText" dxfId="1880" priority="88" operator="containsText" text="Muy Alta">
      <formula>NOT(ISERROR(SEARCH("Muy Alta",H25)))</formula>
    </cfRule>
  </conditionalFormatting>
  <conditionalFormatting sqref="I25:I29">
    <cfRule type="containsText" dxfId="1879" priority="79" operator="containsText" text="Catastrófico">
      <formula>NOT(ISERROR(SEARCH("Catastrófico",I25)))</formula>
    </cfRule>
    <cfRule type="containsText" dxfId="1878" priority="80" operator="containsText" text="Mayor">
      <formula>NOT(ISERROR(SEARCH("Mayor",I25)))</formula>
    </cfRule>
    <cfRule type="containsText" dxfId="1877" priority="81" operator="containsText" text="Menor">
      <formula>NOT(ISERROR(SEARCH("Menor",I25)))</formula>
    </cfRule>
    <cfRule type="containsText" dxfId="1876" priority="82" operator="containsText" text="Leve">
      <formula>NOT(ISERROR(SEARCH("Leve",I25)))</formula>
    </cfRule>
    <cfRule type="containsText" dxfId="1875" priority="87" operator="containsText" text="Moderado">
      <formula>NOT(ISERROR(SEARCH("Moderado",I25)))</formula>
    </cfRule>
  </conditionalFormatting>
  <conditionalFormatting sqref="K25:K29">
    <cfRule type="containsText" dxfId="1874" priority="74" operator="containsText" text="Media">
      <formula>NOT(ISERROR(SEARCH("Media",K25)))</formula>
    </cfRule>
  </conditionalFormatting>
  <conditionalFormatting sqref="L25:L29">
    <cfRule type="containsText" dxfId="1873" priority="73" operator="containsText" text="Moderado">
      <formula>NOT(ISERROR(SEARCH("Moderado",L25)))</formula>
    </cfRule>
  </conditionalFormatting>
  <conditionalFormatting sqref="J25:J29">
    <cfRule type="containsText" dxfId="1872" priority="72" operator="containsText" text="Moderado">
      <formula>NOT(ISERROR(SEARCH("Moderado",J25)))</formula>
    </cfRule>
  </conditionalFormatting>
  <conditionalFormatting sqref="J25:J29">
    <cfRule type="containsText" dxfId="1871" priority="70" operator="containsText" text="Bajo">
      <formula>NOT(ISERROR(SEARCH("Bajo",J25)))</formula>
    </cfRule>
    <cfRule type="containsText" dxfId="1870" priority="71" operator="containsText" text="Extremo">
      <formula>NOT(ISERROR(SEARCH("Extremo",J25)))</formula>
    </cfRule>
  </conditionalFormatting>
  <conditionalFormatting sqref="K25:K29">
    <cfRule type="containsText" dxfId="1869" priority="68" operator="containsText" text="Baja">
      <formula>NOT(ISERROR(SEARCH("Baja",K25)))</formula>
    </cfRule>
    <cfRule type="containsText" dxfId="1868" priority="69" operator="containsText" text="Muy Baja">
      <formula>NOT(ISERROR(SEARCH("Muy Baja",K25)))</formula>
    </cfRule>
  </conditionalFormatting>
  <conditionalFormatting sqref="K25:K29">
    <cfRule type="containsText" dxfId="1867" priority="66" operator="containsText" text="Muy Alta">
      <formula>NOT(ISERROR(SEARCH("Muy Alta",K25)))</formula>
    </cfRule>
    <cfRule type="containsText" dxfId="1866" priority="67" operator="containsText" text="Alta">
      <formula>NOT(ISERROR(SEARCH("Alta",K25)))</formula>
    </cfRule>
  </conditionalFormatting>
  <conditionalFormatting sqref="L25:L29">
    <cfRule type="containsText" dxfId="1865" priority="62" operator="containsText" text="Catastrófico">
      <formula>NOT(ISERROR(SEARCH("Catastrófico",L25)))</formula>
    </cfRule>
    <cfRule type="containsText" dxfId="1864" priority="63" operator="containsText" text="Mayor">
      <formula>NOT(ISERROR(SEARCH("Mayor",L25)))</formula>
    </cfRule>
    <cfRule type="containsText" dxfId="1863" priority="64" operator="containsText" text="Menor">
      <formula>NOT(ISERROR(SEARCH("Menor",L25)))</formula>
    </cfRule>
    <cfRule type="containsText" dxfId="1862" priority="65" operator="containsText" text="Leve">
      <formula>NOT(ISERROR(SEARCH("Leve",L25)))</formula>
    </cfRule>
  </conditionalFormatting>
  <conditionalFormatting sqref="K30:L30">
    <cfRule type="containsText" dxfId="1861" priority="56" operator="containsText" text="3- Moderado">
      <formula>NOT(ISERROR(SEARCH("3- Moderado",K30)))</formula>
    </cfRule>
    <cfRule type="containsText" dxfId="1860" priority="57" operator="containsText" text="6- Moderado">
      <formula>NOT(ISERROR(SEARCH("6- Moderado",K30)))</formula>
    </cfRule>
    <cfRule type="containsText" dxfId="1859" priority="58" operator="containsText" text="4- Moderado">
      <formula>NOT(ISERROR(SEARCH("4- Moderado",K30)))</formula>
    </cfRule>
    <cfRule type="containsText" dxfId="1858" priority="59" operator="containsText" text="3- Bajo">
      <formula>NOT(ISERROR(SEARCH("3- Bajo",K30)))</formula>
    </cfRule>
    <cfRule type="containsText" dxfId="1857" priority="60" operator="containsText" text="4- Bajo">
      <formula>NOT(ISERROR(SEARCH("4- Bajo",K30)))</formula>
    </cfRule>
    <cfRule type="containsText" dxfId="1856" priority="61" operator="containsText" text="1- Bajo">
      <formula>NOT(ISERROR(SEARCH("1- Bajo",K30)))</formula>
    </cfRule>
  </conditionalFormatting>
  <conditionalFormatting sqref="H30:I30">
    <cfRule type="containsText" dxfId="1855" priority="50" operator="containsText" text="3- Moderado">
      <formula>NOT(ISERROR(SEARCH("3- Moderado",H30)))</formula>
    </cfRule>
    <cfRule type="containsText" dxfId="1854" priority="51" operator="containsText" text="6- Moderado">
      <formula>NOT(ISERROR(SEARCH("6- Moderado",H30)))</formula>
    </cfRule>
    <cfRule type="containsText" dxfId="1853" priority="52" operator="containsText" text="4- Moderado">
      <formula>NOT(ISERROR(SEARCH("4- Moderado",H30)))</formula>
    </cfRule>
    <cfRule type="containsText" dxfId="1852" priority="53" operator="containsText" text="3- Bajo">
      <formula>NOT(ISERROR(SEARCH("3- Bajo",H30)))</formula>
    </cfRule>
    <cfRule type="containsText" dxfId="1851" priority="54" operator="containsText" text="4- Bajo">
      <formula>NOT(ISERROR(SEARCH("4- Bajo",H30)))</formula>
    </cfRule>
    <cfRule type="containsText" dxfId="1850" priority="55" operator="containsText" text="1- Bajo">
      <formula>NOT(ISERROR(SEARCH("1- Bajo",H30)))</formula>
    </cfRule>
  </conditionalFormatting>
  <conditionalFormatting sqref="A30 C30:E30">
    <cfRule type="containsText" dxfId="1849" priority="44" operator="containsText" text="3- Moderado">
      <formula>NOT(ISERROR(SEARCH("3- Moderado",A30)))</formula>
    </cfRule>
    <cfRule type="containsText" dxfId="1848" priority="45" operator="containsText" text="6- Moderado">
      <formula>NOT(ISERROR(SEARCH("6- Moderado",A30)))</formula>
    </cfRule>
    <cfRule type="containsText" dxfId="1847" priority="46" operator="containsText" text="4- Moderado">
      <formula>NOT(ISERROR(SEARCH("4- Moderado",A30)))</formula>
    </cfRule>
    <cfRule type="containsText" dxfId="1846" priority="47" operator="containsText" text="3- Bajo">
      <formula>NOT(ISERROR(SEARCH("3- Bajo",A30)))</formula>
    </cfRule>
    <cfRule type="containsText" dxfId="1845" priority="48" operator="containsText" text="4- Bajo">
      <formula>NOT(ISERROR(SEARCH("4- Bajo",A30)))</formula>
    </cfRule>
    <cfRule type="containsText" dxfId="1844" priority="49" operator="containsText" text="1- Bajo">
      <formula>NOT(ISERROR(SEARCH("1- Bajo",A30)))</formula>
    </cfRule>
  </conditionalFormatting>
  <conditionalFormatting sqref="F30:G30">
    <cfRule type="containsText" dxfId="1843" priority="38" operator="containsText" text="3- Moderado">
      <formula>NOT(ISERROR(SEARCH("3- Moderado",F30)))</formula>
    </cfRule>
    <cfRule type="containsText" dxfId="1842" priority="39" operator="containsText" text="6- Moderado">
      <formula>NOT(ISERROR(SEARCH("6- Moderado",F30)))</formula>
    </cfRule>
    <cfRule type="containsText" dxfId="1841" priority="40" operator="containsText" text="4- Moderado">
      <formula>NOT(ISERROR(SEARCH("4- Moderado",F30)))</formula>
    </cfRule>
    <cfRule type="containsText" dxfId="1840" priority="41" operator="containsText" text="3- Bajo">
      <formula>NOT(ISERROR(SEARCH("3- Bajo",F30)))</formula>
    </cfRule>
    <cfRule type="containsText" dxfId="1839" priority="42" operator="containsText" text="4- Bajo">
      <formula>NOT(ISERROR(SEARCH("4- Bajo",F30)))</formula>
    </cfRule>
    <cfRule type="containsText" dxfId="1838" priority="43" operator="containsText" text="1- Bajo">
      <formula>NOT(ISERROR(SEARCH("1- Bajo",F30)))</formula>
    </cfRule>
  </conditionalFormatting>
  <conditionalFormatting sqref="J30:J34">
    <cfRule type="containsText" dxfId="1837" priority="33" operator="containsText" text="Bajo">
      <formula>NOT(ISERROR(SEARCH("Bajo",J30)))</formula>
    </cfRule>
    <cfRule type="containsText" dxfId="1836" priority="34" operator="containsText" text="Moderado">
      <formula>NOT(ISERROR(SEARCH("Moderado",J30)))</formula>
    </cfRule>
    <cfRule type="containsText" dxfId="1835" priority="35" operator="containsText" text="Alto">
      <formula>NOT(ISERROR(SEARCH("Alto",J30)))</formula>
    </cfRule>
    <cfRule type="containsText" dxfId="1834" priority="36" operator="containsText" text="Extremo">
      <formula>NOT(ISERROR(SEARCH("Extremo",J30)))</formula>
    </cfRule>
    <cfRule type="colorScale" priority="37">
      <colorScale>
        <cfvo type="min"/>
        <cfvo type="max"/>
        <color rgb="FFFF7128"/>
        <color rgb="FFFFEF9C"/>
      </colorScale>
    </cfRule>
  </conditionalFormatting>
  <conditionalFormatting sqref="M30:M34">
    <cfRule type="containsText" dxfId="1833" priority="14" operator="containsText" text="Moderado">
      <formula>NOT(ISERROR(SEARCH("Moderado",M30)))</formula>
    </cfRule>
    <cfRule type="containsText" dxfId="1832" priority="28" operator="containsText" text="Bajo">
      <formula>NOT(ISERROR(SEARCH("Bajo",M30)))</formula>
    </cfRule>
    <cfRule type="containsText" dxfId="1831" priority="29" operator="containsText" text="Moderado">
      <formula>NOT(ISERROR(SEARCH("Moderado",M30)))</formula>
    </cfRule>
    <cfRule type="containsText" dxfId="1830" priority="30" operator="containsText" text="Alto">
      <formula>NOT(ISERROR(SEARCH("Alto",M30)))</formula>
    </cfRule>
    <cfRule type="containsText" dxfId="1829" priority="31" operator="containsText" text="Extremo">
      <formula>NOT(ISERROR(SEARCH("Extremo",M30)))</formula>
    </cfRule>
    <cfRule type="colorScale" priority="32">
      <colorScale>
        <cfvo type="min"/>
        <cfvo type="max"/>
        <color rgb="FFFF7128"/>
        <color rgb="FFFFEF9C"/>
      </colorScale>
    </cfRule>
  </conditionalFormatting>
  <conditionalFormatting sqref="H30:H34">
    <cfRule type="containsText" dxfId="1828" priority="15" operator="containsText" text="Muy Alta">
      <formula>NOT(ISERROR(SEARCH("Muy Alta",H30)))</formula>
    </cfRule>
    <cfRule type="containsText" dxfId="1827" priority="16" operator="containsText" text="Alta">
      <formula>NOT(ISERROR(SEARCH("Alta",H30)))</formula>
    </cfRule>
    <cfRule type="containsText" dxfId="1826" priority="17" operator="containsText" text="Muy Alta">
      <formula>NOT(ISERROR(SEARCH("Muy Alta",H30)))</formula>
    </cfRule>
    <cfRule type="containsText" dxfId="1825" priority="22" operator="containsText" text="Muy Baja">
      <formula>NOT(ISERROR(SEARCH("Muy Baja",H30)))</formula>
    </cfRule>
    <cfRule type="containsText" dxfId="1824" priority="23" operator="containsText" text="Baja">
      <formula>NOT(ISERROR(SEARCH("Baja",H30)))</formula>
    </cfRule>
    <cfRule type="containsText" dxfId="1823" priority="24" operator="containsText" text="Media">
      <formula>NOT(ISERROR(SEARCH("Media",H30)))</formula>
    </cfRule>
    <cfRule type="containsText" dxfId="1822" priority="25" operator="containsText" text="Alta">
      <formula>NOT(ISERROR(SEARCH("Alta",H30)))</formula>
    </cfRule>
    <cfRule type="containsText" dxfId="1821" priority="27" operator="containsText" text="Muy Alta">
      <formula>NOT(ISERROR(SEARCH("Muy Alta",H30)))</formula>
    </cfRule>
  </conditionalFormatting>
  <conditionalFormatting sqref="I30:I34">
    <cfRule type="containsText" dxfId="1820" priority="18" operator="containsText" text="Catastrófico">
      <formula>NOT(ISERROR(SEARCH("Catastrófico",I30)))</formula>
    </cfRule>
    <cfRule type="containsText" dxfId="1819" priority="19" operator="containsText" text="Mayor">
      <formula>NOT(ISERROR(SEARCH("Mayor",I30)))</formula>
    </cfRule>
    <cfRule type="containsText" dxfId="1818" priority="20" operator="containsText" text="Menor">
      <formula>NOT(ISERROR(SEARCH("Menor",I30)))</formula>
    </cfRule>
    <cfRule type="containsText" dxfId="1817" priority="21" operator="containsText" text="Leve">
      <formula>NOT(ISERROR(SEARCH("Leve",I30)))</formula>
    </cfRule>
    <cfRule type="containsText" dxfId="1816" priority="26" operator="containsText" text="Moderado">
      <formula>NOT(ISERROR(SEARCH("Moderado",I30)))</formula>
    </cfRule>
  </conditionalFormatting>
  <conditionalFormatting sqref="K30:K34">
    <cfRule type="containsText" dxfId="1815" priority="13" operator="containsText" text="Media">
      <formula>NOT(ISERROR(SEARCH("Media",K30)))</formula>
    </cfRule>
  </conditionalFormatting>
  <conditionalFormatting sqref="L30:L34">
    <cfRule type="containsText" dxfId="1814" priority="12" operator="containsText" text="Moderado">
      <formula>NOT(ISERROR(SEARCH("Moderado",L30)))</formula>
    </cfRule>
  </conditionalFormatting>
  <conditionalFormatting sqref="J30:J34">
    <cfRule type="containsText" dxfId="1813" priority="11" operator="containsText" text="Moderado">
      <formula>NOT(ISERROR(SEARCH("Moderado",J30)))</formula>
    </cfRule>
  </conditionalFormatting>
  <conditionalFormatting sqref="J30:J34">
    <cfRule type="containsText" dxfId="1812" priority="9" operator="containsText" text="Bajo">
      <formula>NOT(ISERROR(SEARCH("Bajo",J30)))</formula>
    </cfRule>
    <cfRule type="containsText" dxfId="1811" priority="10" operator="containsText" text="Extremo">
      <formula>NOT(ISERROR(SEARCH("Extremo",J30)))</formula>
    </cfRule>
  </conditionalFormatting>
  <conditionalFormatting sqref="K30:K34">
    <cfRule type="containsText" dxfId="1810" priority="7" operator="containsText" text="Baja">
      <formula>NOT(ISERROR(SEARCH("Baja",K30)))</formula>
    </cfRule>
    <cfRule type="containsText" dxfId="1809" priority="8" operator="containsText" text="Muy Baja">
      <formula>NOT(ISERROR(SEARCH("Muy Baja",K30)))</formula>
    </cfRule>
  </conditionalFormatting>
  <conditionalFormatting sqref="K30:K34">
    <cfRule type="containsText" dxfId="1808" priority="5" operator="containsText" text="Muy Alta">
      <formula>NOT(ISERROR(SEARCH("Muy Alta",K30)))</formula>
    </cfRule>
    <cfRule type="containsText" dxfId="1807" priority="6" operator="containsText" text="Alta">
      <formula>NOT(ISERROR(SEARCH("Alta",K30)))</formula>
    </cfRule>
  </conditionalFormatting>
  <conditionalFormatting sqref="L30:L34">
    <cfRule type="containsText" dxfId="1806" priority="1" operator="containsText" text="Catastrófico">
      <formula>NOT(ISERROR(SEARCH("Catastrófico",L30)))</formula>
    </cfRule>
    <cfRule type="containsText" dxfId="1805" priority="2" operator="containsText" text="Mayor">
      <formula>NOT(ISERROR(SEARCH("Mayor",L30)))</formula>
    </cfRule>
    <cfRule type="containsText" dxfId="1804" priority="3" operator="containsText" text="Menor">
      <formula>NOT(ISERROR(SEARCH("Menor",L30)))</formula>
    </cfRule>
    <cfRule type="containsText" dxfId="1803" priority="4" operator="containsText" text="Leve">
      <formula>NOT(ISERROR(SEARCH("Leve",L30)))</formula>
    </cfRule>
  </conditionalFormatting>
  <conditionalFormatting sqref="J10:J19">
    <cfRule type="containsText" dxfId="1802" priority="615" operator="containsText" text="Bajo">
      <formula>NOT(ISERROR(SEARCH("Bajo",J10)))</formula>
    </cfRule>
    <cfRule type="containsText" dxfId="1801" priority="616" operator="containsText" text="Moderado">
      <formula>NOT(ISERROR(SEARCH("Moderado",J10)))</formula>
    </cfRule>
    <cfRule type="containsText" dxfId="1800" priority="617" operator="containsText" text="Alto">
      <formula>NOT(ISERROR(SEARCH("Alto",J10)))</formula>
    </cfRule>
    <cfRule type="containsText" dxfId="1799" priority="618" operator="containsText" text="Extremo">
      <formula>NOT(ISERROR(SEARCH("Extremo",J10)))</formula>
    </cfRule>
    <cfRule type="colorScale" priority="619">
      <colorScale>
        <cfvo type="min"/>
        <cfvo type="max"/>
        <color rgb="FFFF7128"/>
        <color rgb="FFFFEF9C"/>
      </colorScale>
    </cfRule>
  </conditionalFormatting>
  <conditionalFormatting sqref="M10:M19">
    <cfRule type="containsText" dxfId="1798" priority="620" operator="containsText" text="Moderado">
      <formula>NOT(ISERROR(SEARCH("Moderado",M10)))</formula>
    </cfRule>
    <cfRule type="containsText" dxfId="1797" priority="621" operator="containsText" text="Bajo">
      <formula>NOT(ISERROR(SEARCH("Bajo",M10)))</formula>
    </cfRule>
    <cfRule type="containsText" dxfId="1796" priority="622" operator="containsText" text="Moderado">
      <formula>NOT(ISERROR(SEARCH("Moderado",M10)))</formula>
    </cfRule>
    <cfRule type="containsText" dxfId="1795" priority="623" operator="containsText" text="Alto">
      <formula>NOT(ISERROR(SEARCH("Alto",M10)))</formula>
    </cfRule>
    <cfRule type="containsText" dxfId="1794" priority="624" operator="containsText" text="Extremo">
      <formula>NOT(ISERROR(SEARCH("Extremo",M10)))</formula>
    </cfRule>
    <cfRule type="colorScale" priority="625">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A4" zoomScale="71" zoomScaleNormal="71" workbookViewId="0">
      <selection activeCell="P10" sqref="P10:P14"/>
    </sheetView>
  </sheetViews>
  <sheetFormatPr baseColWidth="10" defaultColWidth="11.44140625" defaultRowHeight="14.4"/>
  <cols>
    <col min="1" max="2" width="18.44140625" style="262" customWidth="1"/>
    <col min="3" max="3" width="15.5546875" customWidth="1"/>
    <col min="4" max="4" width="27.5546875" style="262" customWidth="1"/>
    <col min="5" max="5" width="18" style="263" customWidth="1"/>
    <col min="6" max="6" width="40.109375" customWidth="1"/>
    <col min="7" max="7" width="20.44140625" customWidth="1"/>
    <col min="8" max="8" width="10.44140625" style="264" customWidth="1"/>
    <col min="9" max="9" width="11.44140625" style="264" customWidth="1"/>
    <col min="10" max="10" width="10.109375" style="265" customWidth="1"/>
    <col min="11" max="11" width="11.44140625" style="264" customWidth="1"/>
    <col min="12" max="12" width="10.88671875" style="264" customWidth="1"/>
    <col min="13" max="13" width="18.33203125" style="264" bestFit="1" customWidth="1"/>
    <col min="14" max="14" width="18.33203125" bestFit="1" customWidth="1"/>
    <col min="15" max="15" width="32.88671875" customWidth="1"/>
    <col min="16" max="16" width="14.44140625" customWidth="1"/>
    <col min="17" max="17" width="14.5546875" customWidth="1"/>
    <col min="18" max="18" width="17.44140625" customWidth="1"/>
    <col min="19" max="19" width="16.33203125" customWidth="1"/>
    <col min="20" max="20" width="16.109375" customWidth="1"/>
    <col min="21" max="176" width="11.44140625" style="142"/>
  </cols>
  <sheetData>
    <row r="1" spans="1:278" s="2" customFormat="1" ht="16.5" customHeight="1">
      <c r="A1" s="328"/>
      <c r="B1" s="329"/>
      <c r="C1" s="329"/>
      <c r="D1" s="546" t="s">
        <v>450</v>
      </c>
      <c r="E1" s="546"/>
      <c r="F1" s="546"/>
      <c r="G1" s="546"/>
      <c r="H1" s="546"/>
      <c r="I1" s="546"/>
      <c r="J1" s="546"/>
      <c r="K1" s="546"/>
      <c r="L1" s="546"/>
      <c r="M1" s="546"/>
      <c r="N1" s="546"/>
      <c r="O1" s="546"/>
      <c r="P1" s="546"/>
      <c r="Q1" s="547"/>
      <c r="R1" s="334" t="s">
        <v>1</v>
      </c>
      <c r="S1" s="334"/>
      <c r="T1" s="334"/>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row>
    <row r="2" spans="1:278" s="2" customFormat="1" ht="39.75" customHeight="1">
      <c r="A2" s="330"/>
      <c r="B2" s="331"/>
      <c r="C2" s="331"/>
      <c r="D2" s="548"/>
      <c r="E2" s="548"/>
      <c r="F2" s="548"/>
      <c r="G2" s="548"/>
      <c r="H2" s="548"/>
      <c r="I2" s="548"/>
      <c r="J2" s="548"/>
      <c r="K2" s="548"/>
      <c r="L2" s="548"/>
      <c r="M2" s="548"/>
      <c r="N2" s="548"/>
      <c r="O2" s="548"/>
      <c r="P2" s="548"/>
      <c r="Q2" s="549"/>
      <c r="R2" s="334"/>
      <c r="S2" s="334"/>
      <c r="T2" s="334"/>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row>
    <row r="3" spans="1:278" s="2" customFormat="1" ht="3" customHeight="1">
      <c r="A3" s="3"/>
      <c r="B3" s="3"/>
      <c r="C3" s="4"/>
      <c r="D3" s="548"/>
      <c r="E3" s="548"/>
      <c r="F3" s="548"/>
      <c r="G3" s="548"/>
      <c r="H3" s="548"/>
      <c r="I3" s="548"/>
      <c r="J3" s="548"/>
      <c r="K3" s="548"/>
      <c r="L3" s="548"/>
      <c r="M3" s="548"/>
      <c r="N3" s="548"/>
      <c r="O3" s="548"/>
      <c r="P3" s="548"/>
      <c r="Q3" s="549"/>
      <c r="R3" s="334"/>
      <c r="S3" s="334"/>
      <c r="T3" s="334"/>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row>
    <row r="4" spans="1:278" s="2" customFormat="1" ht="41.25" customHeight="1">
      <c r="A4" s="319" t="s">
        <v>2</v>
      </c>
      <c r="B4" s="320"/>
      <c r="C4" s="321"/>
      <c r="D4" s="335" t="str">
        <f>'[3]Mapa Final'!D4</f>
        <v>Gestión Humana</v>
      </c>
      <c r="E4" s="336"/>
      <c r="F4" s="336"/>
      <c r="G4" s="336"/>
      <c r="H4" s="336"/>
      <c r="I4" s="336"/>
      <c r="J4" s="336"/>
      <c r="K4" s="336"/>
      <c r="L4" s="336"/>
      <c r="M4" s="336"/>
      <c r="N4" s="337"/>
      <c r="O4" s="338"/>
      <c r="P4" s="338"/>
      <c r="Q4" s="338"/>
      <c r="R4" s="5"/>
      <c r="S4" s="5"/>
      <c r="T4" s="5"/>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row>
    <row r="5" spans="1:278" s="2" customFormat="1" ht="52.5" customHeight="1">
      <c r="A5" s="319" t="s">
        <v>4</v>
      </c>
      <c r="B5" s="320"/>
      <c r="C5" s="321"/>
      <c r="D5" s="322" t="str">
        <f>'[3]Mapa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23"/>
      <c r="F5" s="323"/>
      <c r="G5" s="323"/>
      <c r="H5" s="323"/>
      <c r="I5" s="323"/>
      <c r="J5" s="323"/>
      <c r="K5" s="323"/>
      <c r="L5" s="323"/>
      <c r="M5" s="323"/>
      <c r="N5" s="324"/>
      <c r="O5" s="5"/>
      <c r="P5" s="5"/>
      <c r="Q5" s="5"/>
      <c r="R5" s="5"/>
      <c r="S5" s="5"/>
      <c r="T5" s="5"/>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row>
    <row r="6" spans="1:278" s="2" customFormat="1" ht="32.25" customHeight="1" thickBot="1">
      <c r="A6" s="319" t="s">
        <v>5</v>
      </c>
      <c r="B6" s="320"/>
      <c r="C6" s="321"/>
      <c r="D6" s="322" t="str">
        <f>'[3]Mapa Final'!D6</f>
        <v>Nivel Seccional</v>
      </c>
      <c r="E6" s="323"/>
      <c r="F6" s="323"/>
      <c r="G6" s="323"/>
      <c r="H6" s="323"/>
      <c r="I6" s="323"/>
      <c r="J6" s="323"/>
      <c r="K6" s="323"/>
      <c r="L6" s="323"/>
      <c r="M6" s="323"/>
      <c r="N6" s="324"/>
      <c r="O6" s="5"/>
      <c r="P6" s="5"/>
      <c r="Q6" s="5"/>
      <c r="R6" s="5"/>
      <c r="S6" s="5"/>
      <c r="T6" s="5"/>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row>
    <row r="7" spans="1:278" s="248" customFormat="1" ht="46.5" customHeight="1" thickTop="1" thickBot="1">
      <c r="A7" s="541" t="s">
        <v>434</v>
      </c>
      <c r="B7" s="542"/>
      <c r="C7" s="542"/>
      <c r="D7" s="542"/>
      <c r="E7" s="542"/>
      <c r="F7" s="543"/>
      <c r="G7" s="246"/>
      <c r="H7" s="544" t="s">
        <v>435</v>
      </c>
      <c r="I7" s="544"/>
      <c r="J7" s="544"/>
      <c r="K7" s="544" t="s">
        <v>436</v>
      </c>
      <c r="L7" s="544"/>
      <c r="M7" s="544"/>
      <c r="N7" s="545" t="s">
        <v>437</v>
      </c>
      <c r="O7" s="550" t="s">
        <v>438</v>
      </c>
      <c r="P7" s="552" t="s">
        <v>439</v>
      </c>
      <c r="Q7" s="553"/>
      <c r="R7" s="552" t="s">
        <v>440</v>
      </c>
      <c r="S7" s="553"/>
      <c r="T7" s="554" t="s">
        <v>451</v>
      </c>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47"/>
      <c r="AX7" s="247"/>
      <c r="AY7" s="247"/>
      <c r="AZ7" s="247"/>
      <c r="BA7" s="247"/>
      <c r="BB7" s="247"/>
      <c r="BC7" s="247"/>
      <c r="BD7" s="247"/>
      <c r="BE7" s="247"/>
      <c r="BF7" s="247"/>
      <c r="BG7" s="247"/>
      <c r="BH7" s="247"/>
      <c r="BI7" s="247"/>
      <c r="BJ7" s="247"/>
      <c r="BK7" s="247"/>
      <c r="BL7" s="247"/>
      <c r="BM7" s="247"/>
      <c r="BN7" s="247"/>
      <c r="BO7" s="247"/>
      <c r="BP7" s="247"/>
      <c r="BQ7" s="247"/>
      <c r="BR7" s="247"/>
      <c r="BS7" s="247"/>
      <c r="BT7" s="247"/>
      <c r="BU7" s="247"/>
      <c r="BV7" s="247"/>
      <c r="BW7" s="247"/>
      <c r="BX7" s="247"/>
      <c r="BY7" s="247"/>
      <c r="BZ7" s="247"/>
      <c r="CA7" s="247"/>
      <c r="CB7" s="247"/>
      <c r="CC7" s="247"/>
      <c r="CD7" s="247"/>
      <c r="CE7" s="247"/>
      <c r="CF7" s="247"/>
      <c r="CG7" s="247"/>
      <c r="CH7" s="247"/>
      <c r="CI7" s="247"/>
      <c r="CJ7" s="247"/>
      <c r="CK7" s="247"/>
      <c r="CL7" s="247"/>
      <c r="CM7" s="247"/>
      <c r="CN7" s="247"/>
      <c r="CO7" s="247"/>
      <c r="CP7" s="247"/>
      <c r="CQ7" s="247"/>
      <c r="CR7" s="247"/>
      <c r="CS7" s="247"/>
      <c r="CT7" s="247"/>
      <c r="CU7" s="247"/>
      <c r="CV7" s="247"/>
      <c r="CW7" s="247"/>
      <c r="CX7" s="247"/>
      <c r="CY7" s="247"/>
      <c r="CZ7" s="247"/>
      <c r="DA7" s="247"/>
      <c r="DB7" s="247"/>
      <c r="DC7" s="247"/>
      <c r="DD7" s="247"/>
      <c r="DE7" s="247"/>
      <c r="DF7" s="247"/>
      <c r="DG7" s="247"/>
      <c r="DH7" s="247"/>
      <c r="DI7" s="247"/>
      <c r="DJ7" s="247"/>
      <c r="DK7" s="247"/>
      <c r="DL7" s="247"/>
      <c r="DM7" s="247"/>
      <c r="DN7" s="247"/>
      <c r="DO7" s="247"/>
      <c r="DP7" s="247"/>
      <c r="DQ7" s="247"/>
      <c r="DR7" s="247"/>
      <c r="DS7" s="247"/>
      <c r="DT7" s="247"/>
      <c r="DU7" s="247"/>
      <c r="DV7" s="247"/>
      <c r="DW7" s="247"/>
      <c r="DX7" s="247"/>
      <c r="DY7" s="247"/>
      <c r="DZ7" s="247"/>
      <c r="EA7" s="247"/>
      <c r="EB7" s="247"/>
      <c r="EC7" s="247"/>
      <c r="ED7" s="247"/>
      <c r="EE7" s="247"/>
      <c r="EF7" s="247"/>
      <c r="EG7" s="247"/>
      <c r="EH7" s="247"/>
      <c r="EI7" s="247"/>
      <c r="EJ7" s="247"/>
      <c r="EK7" s="247"/>
      <c r="EL7" s="247"/>
      <c r="EM7" s="247"/>
      <c r="EN7" s="247"/>
      <c r="EO7" s="247"/>
      <c r="EP7" s="247"/>
      <c r="EQ7" s="247"/>
      <c r="ER7" s="247"/>
      <c r="ES7" s="247"/>
      <c r="ET7" s="247"/>
      <c r="EU7" s="247"/>
      <c r="EV7" s="247"/>
      <c r="EW7" s="247"/>
      <c r="EX7" s="247"/>
      <c r="EY7" s="247"/>
      <c r="EZ7" s="247"/>
      <c r="FA7" s="247"/>
      <c r="FB7" s="247"/>
      <c r="FC7" s="247"/>
      <c r="FD7" s="247"/>
      <c r="FE7" s="247"/>
      <c r="FF7" s="247"/>
      <c r="FG7" s="247"/>
      <c r="FH7" s="247"/>
      <c r="FI7" s="247"/>
      <c r="FJ7" s="247"/>
      <c r="FK7" s="247"/>
      <c r="FL7" s="247"/>
      <c r="FM7" s="247"/>
      <c r="FN7" s="247"/>
      <c r="FO7" s="247"/>
      <c r="FP7" s="247"/>
      <c r="FQ7" s="247"/>
      <c r="FR7" s="247"/>
      <c r="FS7" s="247"/>
      <c r="FT7" s="247"/>
    </row>
    <row r="8" spans="1:278" s="256" customFormat="1" ht="60.9" customHeight="1" thickTop="1" thickBot="1">
      <c r="A8" s="249" t="s">
        <v>177</v>
      </c>
      <c r="B8" s="249" t="s">
        <v>13</v>
      </c>
      <c r="C8" s="250" t="s">
        <v>14</v>
      </c>
      <c r="D8" s="251" t="s">
        <v>15</v>
      </c>
      <c r="E8" s="252" t="s">
        <v>16</v>
      </c>
      <c r="F8" s="252" t="s">
        <v>17</v>
      </c>
      <c r="G8" s="252" t="s">
        <v>18</v>
      </c>
      <c r="H8" s="253" t="s">
        <v>442</v>
      </c>
      <c r="I8" s="253" t="s">
        <v>443</v>
      </c>
      <c r="J8" s="253" t="s">
        <v>444</v>
      </c>
      <c r="K8" s="253" t="s">
        <v>442</v>
      </c>
      <c r="L8" s="253" t="s">
        <v>445</v>
      </c>
      <c r="M8" s="253" t="s">
        <v>444</v>
      </c>
      <c r="N8" s="545"/>
      <c r="O8" s="551"/>
      <c r="P8" s="254" t="s">
        <v>446</v>
      </c>
      <c r="Q8" s="254" t="s">
        <v>447</v>
      </c>
      <c r="R8" s="254" t="s">
        <v>448</v>
      </c>
      <c r="S8" s="254" t="s">
        <v>449</v>
      </c>
      <c r="T8" s="554"/>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c r="BA8" s="255"/>
      <c r="BB8" s="255"/>
      <c r="BC8" s="255"/>
      <c r="BD8" s="255"/>
      <c r="BE8" s="255"/>
      <c r="BF8" s="255"/>
      <c r="BG8" s="255"/>
      <c r="BH8" s="255"/>
      <c r="BI8" s="255"/>
      <c r="BJ8" s="255"/>
      <c r="BK8" s="255"/>
      <c r="BL8" s="255"/>
      <c r="BM8" s="255"/>
      <c r="BN8" s="2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255"/>
      <c r="EB8" s="255"/>
      <c r="EC8" s="255"/>
      <c r="ED8" s="255"/>
      <c r="EE8" s="255"/>
      <c r="EF8" s="255"/>
      <c r="EG8" s="255"/>
      <c r="EH8" s="255"/>
      <c r="EI8" s="255"/>
      <c r="EJ8" s="255"/>
      <c r="EK8" s="255"/>
      <c r="EL8" s="255"/>
      <c r="EM8" s="255"/>
      <c r="EN8" s="255"/>
      <c r="EO8" s="255"/>
      <c r="EP8" s="255"/>
      <c r="EQ8" s="255"/>
      <c r="ER8" s="255"/>
      <c r="ES8" s="255"/>
      <c r="ET8" s="255"/>
      <c r="EU8" s="255"/>
      <c r="EV8" s="255"/>
      <c r="EW8" s="255"/>
      <c r="EX8" s="255"/>
      <c r="EY8" s="255"/>
      <c r="EZ8" s="255"/>
      <c r="FA8" s="255"/>
      <c r="FB8" s="255"/>
      <c r="FC8" s="255"/>
      <c r="FD8" s="255"/>
      <c r="FE8" s="255"/>
      <c r="FF8" s="255"/>
      <c r="FG8" s="255"/>
      <c r="FH8" s="255"/>
      <c r="FI8" s="255"/>
      <c r="FJ8" s="255"/>
      <c r="FK8" s="255"/>
      <c r="FL8" s="255"/>
      <c r="FM8" s="255"/>
      <c r="FN8" s="255"/>
      <c r="FO8" s="255"/>
      <c r="FP8" s="255"/>
      <c r="FQ8" s="255"/>
      <c r="FR8" s="255"/>
      <c r="FS8" s="255"/>
      <c r="FT8" s="255"/>
    </row>
    <row r="9" spans="1:278" s="257" customFormat="1" ht="10.5" customHeight="1" thickTop="1" thickBot="1">
      <c r="A9" s="555"/>
      <c r="B9" s="556"/>
      <c r="C9" s="556"/>
      <c r="D9" s="556"/>
      <c r="E9" s="556"/>
      <c r="F9" s="556"/>
      <c r="G9" s="556"/>
      <c r="H9" s="556"/>
      <c r="I9" s="556"/>
      <c r="J9" s="556"/>
      <c r="K9" s="556"/>
      <c r="L9" s="556"/>
      <c r="M9" s="556"/>
      <c r="N9" s="556"/>
      <c r="T9" s="258"/>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259"/>
      <c r="AX9" s="259"/>
      <c r="AY9" s="259"/>
      <c r="AZ9" s="259"/>
      <c r="BA9" s="259"/>
      <c r="BB9" s="259"/>
      <c r="BC9" s="259"/>
      <c r="BD9" s="259"/>
      <c r="BE9" s="259"/>
      <c r="BF9" s="259"/>
      <c r="BG9" s="259"/>
      <c r="BH9" s="259"/>
      <c r="BI9" s="259"/>
      <c r="BJ9" s="259"/>
      <c r="BK9" s="259"/>
      <c r="BL9" s="259"/>
      <c r="BM9" s="259"/>
      <c r="BN9" s="259"/>
      <c r="BO9" s="259"/>
      <c r="BP9" s="259"/>
      <c r="BQ9" s="259"/>
      <c r="BR9" s="259"/>
      <c r="BS9" s="259"/>
      <c r="BT9" s="259"/>
      <c r="BU9" s="259"/>
      <c r="BV9" s="259"/>
      <c r="BW9" s="259"/>
      <c r="BX9" s="259"/>
      <c r="BY9" s="259"/>
      <c r="BZ9" s="259"/>
      <c r="CA9" s="259"/>
      <c r="CB9" s="259"/>
      <c r="CC9" s="259"/>
      <c r="CD9" s="259"/>
      <c r="CE9" s="259"/>
      <c r="CF9" s="259"/>
      <c r="CG9" s="259"/>
      <c r="CH9" s="259"/>
      <c r="CI9" s="259"/>
      <c r="CJ9" s="259"/>
      <c r="CK9" s="259"/>
      <c r="CL9" s="259"/>
      <c r="CM9" s="259"/>
      <c r="CN9" s="259"/>
      <c r="CO9" s="259"/>
      <c r="CP9" s="259"/>
      <c r="CQ9" s="259"/>
      <c r="CR9" s="259"/>
      <c r="CS9" s="259"/>
      <c r="CT9" s="259"/>
      <c r="CU9" s="259"/>
      <c r="CV9" s="259"/>
      <c r="CW9" s="259"/>
      <c r="CX9" s="259"/>
      <c r="CY9" s="259"/>
      <c r="CZ9" s="259"/>
      <c r="DA9" s="259"/>
      <c r="DB9" s="259"/>
      <c r="DC9" s="259"/>
      <c r="DD9" s="259"/>
      <c r="DE9" s="259"/>
      <c r="DF9" s="259"/>
      <c r="DG9" s="259"/>
      <c r="DH9" s="259"/>
      <c r="DI9" s="259"/>
      <c r="DJ9" s="259"/>
      <c r="DK9" s="259"/>
      <c r="DL9" s="259"/>
      <c r="DM9" s="259"/>
      <c r="DN9" s="259"/>
      <c r="DO9" s="259"/>
      <c r="DP9" s="259"/>
      <c r="DQ9" s="259"/>
      <c r="DR9" s="259"/>
      <c r="DS9" s="259"/>
      <c r="DT9" s="259"/>
      <c r="DU9" s="259"/>
      <c r="DV9" s="259"/>
      <c r="DW9" s="259"/>
      <c r="DX9" s="259"/>
      <c r="DY9" s="259"/>
      <c r="DZ9" s="259"/>
      <c r="EA9" s="259"/>
      <c r="EB9" s="259"/>
      <c r="EC9" s="259"/>
      <c r="ED9" s="259"/>
      <c r="EE9" s="259"/>
      <c r="EF9" s="259"/>
      <c r="EG9" s="259"/>
      <c r="EH9" s="259"/>
      <c r="EI9" s="259"/>
      <c r="EJ9" s="259"/>
      <c r="EK9" s="259"/>
      <c r="EL9" s="259"/>
      <c r="EM9" s="259"/>
      <c r="EN9" s="259"/>
      <c r="EO9" s="259"/>
      <c r="EP9" s="259"/>
      <c r="EQ9" s="259"/>
      <c r="ER9" s="259"/>
      <c r="ES9" s="259"/>
      <c r="ET9" s="259"/>
      <c r="EU9" s="259"/>
      <c r="EV9" s="259"/>
      <c r="EW9" s="259"/>
      <c r="EX9" s="259"/>
      <c r="EY9" s="259"/>
      <c r="EZ9" s="259"/>
      <c r="FA9" s="259"/>
      <c r="FB9" s="259"/>
      <c r="FC9" s="259"/>
      <c r="FD9" s="259"/>
      <c r="FE9" s="259"/>
      <c r="FF9" s="259"/>
      <c r="FG9" s="259"/>
      <c r="FH9" s="259"/>
      <c r="FI9" s="259"/>
      <c r="FJ9" s="259"/>
      <c r="FK9" s="259"/>
      <c r="FL9" s="259"/>
      <c r="FM9" s="259"/>
      <c r="FN9" s="259"/>
      <c r="FO9" s="259"/>
      <c r="FP9" s="259"/>
      <c r="FQ9" s="259"/>
      <c r="FR9" s="259"/>
      <c r="FS9" s="259"/>
      <c r="FT9" s="259"/>
    </row>
    <row r="10" spans="1:278" s="261" customFormat="1" ht="15" customHeight="1">
      <c r="A10" s="557">
        <f>'[3]Mapa Final'!A10</f>
        <v>1</v>
      </c>
      <c r="B10" s="560" t="str">
        <f>'[3]Mapa Final'!B10</f>
        <v>Demora en el trámite de nómina</v>
      </c>
      <c r="C10" s="561" t="str">
        <f>'[3]Mapa Final'!C10</f>
        <v>Incumplimiento de las metas establecidas</v>
      </c>
      <c r="D10" s="561" t="str">
        <f>'[3]Mapa Final'!D10</f>
        <v>1. Los usuarios remiten los documentos incompletos.
2. Ausencia de medidas que obliguen a los nominadores al cumplimiento de los cronogramas establecidos para el cierre de novedades.
3. Generación de novedades de personal fuera de los términos establecidos.
4. Novedades de personal sin el lleno de requisitos, para la respectiva liquidación. 
5. Presentación de novedades en fechas extemporáneas.</v>
      </c>
      <c r="E10" s="564" t="str">
        <f>'[3]Mapa Final'!E10</f>
        <v>Reporte de novedades fuera de las fechas establecidas</v>
      </c>
      <c r="F10" s="564" t="str">
        <f>'[3]Mapa Final'!F10</f>
        <v>Pago de novedades de nómina posterior al mes causado</v>
      </c>
      <c r="G10" s="564" t="str">
        <f>'[3]Mapa Final'!G10</f>
        <v>Ejecución y Administración de Procesos</v>
      </c>
      <c r="H10" s="582" t="str">
        <f>'[3]Mapa Final'!I10</f>
        <v>Media</v>
      </c>
      <c r="I10" s="585" t="str">
        <f>'[3]Mapa Final'!L10</f>
        <v>Mayor</v>
      </c>
      <c r="J10" s="588" t="str">
        <f>'[3]Mapa Final'!N10</f>
        <v xml:space="preserve">Alto </v>
      </c>
      <c r="K10" s="573" t="str">
        <f>'[3]Mapa Final'!AA10</f>
        <v>Baja</v>
      </c>
      <c r="L10" s="573" t="str">
        <f>'[3]Mapa Final'!AE10</f>
        <v>Mayor</v>
      </c>
      <c r="M10" s="579" t="str">
        <f>'[3]Mapa Final'!AG10</f>
        <v xml:space="preserve">Alto </v>
      </c>
      <c r="N10" s="573" t="str">
        <f>'[3]Mapa Final'!AH10</f>
        <v>Evitar</v>
      </c>
      <c r="O10" s="576"/>
      <c r="P10" s="576"/>
      <c r="Q10" s="576"/>
      <c r="R10" s="576"/>
      <c r="S10" s="576"/>
      <c r="T10" s="576"/>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60"/>
      <c r="BD10" s="260"/>
      <c r="BE10" s="260"/>
      <c r="BF10" s="260"/>
      <c r="BG10" s="260"/>
      <c r="BH10" s="260"/>
      <c r="BI10" s="260"/>
      <c r="BJ10" s="260"/>
      <c r="BK10" s="260"/>
      <c r="BL10" s="260"/>
      <c r="BM10" s="260"/>
      <c r="BN10" s="260"/>
      <c r="BO10" s="260"/>
      <c r="BP10" s="260"/>
      <c r="BQ10" s="260"/>
      <c r="BR10" s="260"/>
      <c r="BS10" s="260"/>
      <c r="BT10" s="260"/>
      <c r="BU10" s="260"/>
      <c r="BV10" s="260"/>
      <c r="BW10" s="260"/>
      <c r="BX10" s="260"/>
      <c r="BY10" s="260"/>
      <c r="BZ10" s="260"/>
      <c r="CA10" s="260"/>
      <c r="CB10" s="260"/>
      <c r="CC10" s="260"/>
      <c r="CD10" s="260"/>
      <c r="CE10" s="260"/>
      <c r="CF10" s="260"/>
      <c r="CG10" s="260"/>
      <c r="CH10" s="260"/>
      <c r="CI10" s="260"/>
      <c r="CJ10" s="260"/>
      <c r="CK10" s="260"/>
      <c r="CL10" s="260"/>
      <c r="CM10" s="260"/>
      <c r="CN10" s="260"/>
      <c r="CO10" s="260"/>
      <c r="CP10" s="260"/>
      <c r="CQ10" s="260"/>
      <c r="CR10" s="260"/>
      <c r="CS10" s="260"/>
      <c r="CT10" s="260"/>
      <c r="CU10" s="260"/>
      <c r="CV10" s="260"/>
      <c r="CW10" s="260"/>
      <c r="CX10" s="260"/>
      <c r="CY10" s="260"/>
      <c r="CZ10" s="260"/>
      <c r="DA10" s="260"/>
      <c r="DB10" s="260"/>
      <c r="DC10" s="260"/>
      <c r="DD10" s="260"/>
      <c r="DE10" s="260"/>
      <c r="DF10" s="260"/>
      <c r="DG10" s="260"/>
      <c r="DH10" s="260"/>
      <c r="DI10" s="260"/>
      <c r="DJ10" s="260"/>
      <c r="DK10" s="260"/>
      <c r="DL10" s="260"/>
      <c r="DM10" s="260"/>
      <c r="DN10" s="260"/>
      <c r="DO10" s="260"/>
      <c r="DP10" s="260"/>
      <c r="DQ10" s="260"/>
      <c r="DR10" s="260"/>
      <c r="DS10" s="260"/>
      <c r="DT10" s="260"/>
      <c r="DU10" s="260"/>
      <c r="DV10" s="260"/>
      <c r="DW10" s="260"/>
      <c r="DX10" s="260"/>
      <c r="DY10" s="260"/>
      <c r="DZ10" s="260"/>
      <c r="EA10" s="260"/>
      <c r="EB10" s="260"/>
      <c r="EC10" s="260"/>
      <c r="ED10" s="260"/>
      <c r="EE10" s="260"/>
      <c r="EF10" s="260"/>
      <c r="EG10" s="260"/>
      <c r="EH10" s="260"/>
      <c r="EI10" s="260"/>
      <c r="EJ10" s="260"/>
      <c r="EK10" s="260"/>
      <c r="EL10" s="260"/>
      <c r="EM10" s="260"/>
      <c r="EN10" s="260"/>
      <c r="EO10" s="260"/>
      <c r="EP10" s="260"/>
      <c r="EQ10" s="260"/>
      <c r="ER10" s="260"/>
      <c r="ES10" s="260"/>
      <c r="ET10" s="260"/>
      <c r="EU10" s="260"/>
      <c r="EV10" s="260"/>
      <c r="EW10" s="260"/>
      <c r="EX10" s="260"/>
      <c r="EY10" s="260"/>
      <c r="EZ10" s="260"/>
      <c r="FA10" s="260"/>
      <c r="FB10" s="260"/>
      <c r="FC10" s="260"/>
      <c r="FD10" s="260"/>
      <c r="FE10" s="260"/>
      <c r="FF10" s="260"/>
      <c r="FG10" s="260"/>
      <c r="FH10" s="260"/>
      <c r="FI10" s="260"/>
      <c r="FJ10" s="260"/>
      <c r="FK10" s="260"/>
      <c r="FL10" s="260"/>
      <c r="FM10" s="260"/>
      <c r="FN10" s="260"/>
      <c r="FO10" s="260"/>
      <c r="FP10" s="260"/>
      <c r="FQ10" s="260"/>
      <c r="FR10" s="260"/>
      <c r="FS10" s="260"/>
      <c r="FT10" s="260"/>
    </row>
    <row r="11" spans="1:278" s="261" customFormat="1" ht="13.5" customHeight="1">
      <c r="A11" s="558"/>
      <c r="B11" s="594"/>
      <c r="C11" s="562"/>
      <c r="D11" s="562"/>
      <c r="E11" s="565"/>
      <c r="F11" s="565"/>
      <c r="G11" s="565"/>
      <c r="H11" s="583"/>
      <c r="I11" s="586"/>
      <c r="J11" s="589"/>
      <c r="K11" s="574"/>
      <c r="L11" s="574"/>
      <c r="M11" s="580"/>
      <c r="N11" s="574"/>
      <c r="O11" s="577"/>
      <c r="P11" s="577"/>
      <c r="Q11" s="577"/>
      <c r="R11" s="577"/>
      <c r="S11" s="577"/>
      <c r="T11" s="577"/>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260"/>
      <c r="AX11" s="260"/>
      <c r="AY11" s="260"/>
      <c r="AZ11" s="260"/>
      <c r="BA11" s="260"/>
      <c r="BB11" s="260"/>
      <c r="BC11" s="260"/>
      <c r="BD11" s="260"/>
      <c r="BE11" s="260"/>
      <c r="BF11" s="260"/>
      <c r="BG11" s="260"/>
      <c r="BH11" s="260"/>
      <c r="BI11" s="260"/>
      <c r="BJ11" s="260"/>
      <c r="BK11" s="260"/>
      <c r="BL11" s="260"/>
      <c r="BM11" s="260"/>
      <c r="BN11" s="260"/>
      <c r="BO11" s="260"/>
      <c r="BP11" s="260"/>
      <c r="BQ11" s="260"/>
      <c r="BR11" s="260"/>
      <c r="BS11" s="260"/>
      <c r="BT11" s="260"/>
      <c r="BU11" s="260"/>
      <c r="BV11" s="260"/>
      <c r="BW11" s="260"/>
      <c r="BX11" s="260"/>
      <c r="BY11" s="260"/>
      <c r="BZ11" s="260"/>
      <c r="CA11" s="260"/>
      <c r="CB11" s="260"/>
      <c r="CC11" s="260"/>
      <c r="CD11" s="260"/>
      <c r="CE11" s="260"/>
      <c r="CF11" s="260"/>
      <c r="CG11" s="260"/>
      <c r="CH11" s="260"/>
      <c r="CI11" s="260"/>
      <c r="CJ11" s="260"/>
      <c r="CK11" s="260"/>
      <c r="CL11" s="260"/>
      <c r="CM11" s="260"/>
      <c r="CN11" s="260"/>
      <c r="CO11" s="260"/>
      <c r="CP11" s="260"/>
      <c r="CQ11" s="260"/>
      <c r="CR11" s="260"/>
      <c r="CS11" s="260"/>
      <c r="CT11" s="260"/>
      <c r="CU11" s="260"/>
      <c r="CV11" s="260"/>
      <c r="CW11" s="260"/>
      <c r="CX11" s="260"/>
      <c r="CY11" s="260"/>
      <c r="CZ11" s="260"/>
      <c r="DA11" s="260"/>
      <c r="DB11" s="260"/>
      <c r="DC11" s="260"/>
      <c r="DD11" s="260"/>
      <c r="DE11" s="260"/>
      <c r="DF11" s="260"/>
      <c r="DG11" s="260"/>
      <c r="DH11" s="260"/>
      <c r="DI11" s="260"/>
      <c r="DJ11" s="260"/>
      <c r="DK11" s="260"/>
      <c r="DL11" s="260"/>
      <c r="DM11" s="260"/>
      <c r="DN11" s="260"/>
      <c r="DO11" s="260"/>
      <c r="DP11" s="260"/>
      <c r="DQ11" s="260"/>
      <c r="DR11" s="260"/>
      <c r="DS11" s="260"/>
      <c r="DT11" s="260"/>
      <c r="DU11" s="260"/>
      <c r="DV11" s="260"/>
      <c r="DW11" s="260"/>
      <c r="DX11" s="260"/>
      <c r="DY11" s="260"/>
      <c r="DZ11" s="260"/>
      <c r="EA11" s="260"/>
      <c r="EB11" s="260"/>
      <c r="EC11" s="260"/>
      <c r="ED11" s="260"/>
      <c r="EE11" s="260"/>
      <c r="EF11" s="260"/>
      <c r="EG11" s="260"/>
      <c r="EH11" s="260"/>
      <c r="EI11" s="260"/>
      <c r="EJ11" s="260"/>
      <c r="EK11" s="260"/>
      <c r="EL11" s="260"/>
      <c r="EM11" s="260"/>
      <c r="EN11" s="260"/>
      <c r="EO11" s="260"/>
      <c r="EP11" s="260"/>
      <c r="EQ11" s="260"/>
      <c r="ER11" s="260"/>
      <c r="ES11" s="260"/>
      <c r="ET11" s="260"/>
      <c r="EU11" s="260"/>
      <c r="EV11" s="260"/>
      <c r="EW11" s="260"/>
      <c r="EX11" s="260"/>
      <c r="EY11" s="260"/>
      <c r="EZ11" s="260"/>
      <c r="FA11" s="260"/>
      <c r="FB11" s="260"/>
      <c r="FC11" s="260"/>
      <c r="FD11" s="260"/>
      <c r="FE11" s="260"/>
      <c r="FF11" s="260"/>
      <c r="FG11" s="260"/>
      <c r="FH11" s="260"/>
      <c r="FI11" s="260"/>
      <c r="FJ11" s="260"/>
      <c r="FK11" s="260"/>
      <c r="FL11" s="260"/>
      <c r="FM11" s="260"/>
      <c r="FN11" s="260"/>
      <c r="FO11" s="260"/>
      <c r="FP11" s="260"/>
      <c r="FQ11" s="260"/>
      <c r="FR11" s="260"/>
      <c r="FS11" s="260"/>
      <c r="FT11" s="260"/>
    </row>
    <row r="12" spans="1:278" s="261" customFormat="1" ht="13.5" customHeight="1">
      <c r="A12" s="558"/>
      <c r="B12" s="594"/>
      <c r="C12" s="562"/>
      <c r="D12" s="562"/>
      <c r="E12" s="565"/>
      <c r="F12" s="565"/>
      <c r="G12" s="565"/>
      <c r="H12" s="583"/>
      <c r="I12" s="586"/>
      <c r="J12" s="589"/>
      <c r="K12" s="574"/>
      <c r="L12" s="574"/>
      <c r="M12" s="580"/>
      <c r="N12" s="574"/>
      <c r="O12" s="577"/>
      <c r="P12" s="577"/>
      <c r="Q12" s="577"/>
      <c r="R12" s="577"/>
      <c r="S12" s="577"/>
      <c r="T12" s="577"/>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c r="FP12" s="260"/>
      <c r="FQ12" s="260"/>
      <c r="FR12" s="260"/>
      <c r="FS12" s="260"/>
      <c r="FT12" s="260"/>
    </row>
    <row r="13" spans="1:278" s="261" customFormat="1" ht="13.5" customHeight="1">
      <c r="A13" s="558"/>
      <c r="B13" s="594"/>
      <c r="C13" s="562"/>
      <c r="D13" s="562"/>
      <c r="E13" s="565"/>
      <c r="F13" s="565"/>
      <c r="G13" s="565"/>
      <c r="H13" s="583"/>
      <c r="I13" s="586"/>
      <c r="J13" s="589"/>
      <c r="K13" s="574"/>
      <c r="L13" s="574"/>
      <c r="M13" s="580"/>
      <c r="N13" s="574"/>
      <c r="O13" s="577"/>
      <c r="P13" s="577"/>
      <c r="Q13" s="577"/>
      <c r="R13" s="577"/>
      <c r="S13" s="577"/>
      <c r="T13" s="577"/>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260"/>
      <c r="AX13" s="260"/>
      <c r="AY13" s="260"/>
      <c r="AZ13" s="260"/>
      <c r="BA13" s="260"/>
      <c r="BB13" s="260"/>
      <c r="BC13" s="260"/>
      <c r="BD13" s="260"/>
      <c r="BE13" s="260"/>
      <c r="BF13" s="260"/>
      <c r="BG13" s="260"/>
      <c r="BH13" s="260"/>
      <c r="BI13" s="260"/>
      <c r="BJ13" s="260"/>
      <c r="BK13" s="260"/>
      <c r="BL13" s="260"/>
      <c r="BM13" s="260"/>
      <c r="BN13" s="260"/>
      <c r="BO13" s="260"/>
      <c r="BP13" s="260"/>
      <c r="BQ13" s="260"/>
      <c r="BR13" s="260"/>
      <c r="BS13" s="260"/>
      <c r="BT13" s="260"/>
      <c r="BU13" s="260"/>
      <c r="BV13" s="260"/>
      <c r="BW13" s="260"/>
      <c r="BX13" s="260"/>
      <c r="BY13" s="260"/>
      <c r="BZ13" s="260"/>
      <c r="CA13" s="260"/>
      <c r="CB13" s="260"/>
      <c r="CC13" s="260"/>
      <c r="CD13" s="260"/>
      <c r="CE13" s="260"/>
      <c r="CF13" s="260"/>
      <c r="CG13" s="260"/>
      <c r="CH13" s="260"/>
      <c r="CI13" s="260"/>
      <c r="CJ13" s="260"/>
      <c r="CK13" s="260"/>
      <c r="CL13" s="260"/>
      <c r="CM13" s="260"/>
      <c r="CN13" s="260"/>
      <c r="CO13" s="260"/>
      <c r="CP13" s="260"/>
      <c r="CQ13" s="260"/>
      <c r="CR13" s="260"/>
      <c r="CS13" s="260"/>
      <c r="CT13" s="260"/>
      <c r="CU13" s="260"/>
      <c r="CV13" s="260"/>
      <c r="CW13" s="260"/>
      <c r="CX13" s="260"/>
      <c r="CY13" s="260"/>
      <c r="CZ13" s="260"/>
      <c r="DA13" s="260"/>
      <c r="DB13" s="260"/>
      <c r="DC13" s="260"/>
      <c r="DD13" s="260"/>
      <c r="DE13" s="260"/>
      <c r="DF13" s="260"/>
      <c r="DG13" s="260"/>
      <c r="DH13" s="260"/>
      <c r="DI13" s="260"/>
      <c r="DJ13" s="260"/>
      <c r="DK13" s="260"/>
      <c r="DL13" s="260"/>
      <c r="DM13" s="260"/>
      <c r="DN13" s="260"/>
      <c r="DO13" s="260"/>
      <c r="DP13" s="260"/>
      <c r="DQ13" s="260"/>
      <c r="DR13" s="260"/>
      <c r="DS13" s="260"/>
      <c r="DT13" s="260"/>
      <c r="DU13" s="260"/>
      <c r="DV13" s="260"/>
      <c r="DW13" s="260"/>
      <c r="DX13" s="260"/>
      <c r="DY13" s="260"/>
      <c r="DZ13" s="260"/>
      <c r="EA13" s="260"/>
      <c r="EB13" s="260"/>
      <c r="EC13" s="260"/>
      <c r="ED13" s="260"/>
      <c r="EE13" s="260"/>
      <c r="EF13" s="260"/>
      <c r="EG13" s="260"/>
      <c r="EH13" s="260"/>
      <c r="EI13" s="260"/>
      <c r="EJ13" s="260"/>
      <c r="EK13" s="260"/>
      <c r="EL13" s="260"/>
      <c r="EM13" s="260"/>
      <c r="EN13" s="260"/>
      <c r="EO13" s="260"/>
      <c r="EP13" s="260"/>
      <c r="EQ13" s="260"/>
      <c r="ER13" s="260"/>
      <c r="ES13" s="260"/>
      <c r="ET13" s="260"/>
      <c r="EU13" s="260"/>
      <c r="EV13" s="260"/>
      <c r="EW13" s="260"/>
      <c r="EX13" s="260"/>
      <c r="EY13" s="260"/>
      <c r="EZ13" s="260"/>
      <c r="FA13" s="260"/>
      <c r="FB13" s="260"/>
      <c r="FC13" s="260"/>
      <c r="FD13" s="260"/>
      <c r="FE13" s="260"/>
      <c r="FF13" s="260"/>
      <c r="FG13" s="260"/>
      <c r="FH13" s="260"/>
      <c r="FI13" s="260"/>
      <c r="FJ13" s="260"/>
      <c r="FK13" s="260"/>
      <c r="FL13" s="260"/>
      <c r="FM13" s="260"/>
      <c r="FN13" s="260"/>
      <c r="FO13" s="260"/>
      <c r="FP13" s="260"/>
      <c r="FQ13" s="260"/>
      <c r="FR13" s="260"/>
      <c r="FS13" s="260"/>
      <c r="FT13" s="260"/>
    </row>
    <row r="14" spans="1:278" s="261" customFormat="1" ht="238.5" customHeight="1" thickBot="1">
      <c r="A14" s="559"/>
      <c r="B14" s="595"/>
      <c r="C14" s="563"/>
      <c r="D14" s="563"/>
      <c r="E14" s="566"/>
      <c r="F14" s="566"/>
      <c r="G14" s="566"/>
      <c r="H14" s="584"/>
      <c r="I14" s="587"/>
      <c r="J14" s="590"/>
      <c r="K14" s="575"/>
      <c r="L14" s="575"/>
      <c r="M14" s="581"/>
      <c r="N14" s="575"/>
      <c r="O14" s="578"/>
      <c r="P14" s="578"/>
      <c r="Q14" s="578"/>
      <c r="R14" s="578"/>
      <c r="S14" s="578"/>
      <c r="T14" s="578"/>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260"/>
      <c r="AX14" s="260"/>
      <c r="AY14" s="260"/>
      <c r="AZ14" s="260"/>
      <c r="BA14" s="260"/>
      <c r="BB14" s="260"/>
      <c r="BC14" s="260"/>
      <c r="BD14" s="260"/>
      <c r="BE14" s="260"/>
      <c r="BF14" s="260"/>
      <c r="BG14" s="260"/>
      <c r="BH14" s="260"/>
      <c r="BI14" s="260"/>
      <c r="BJ14" s="260"/>
      <c r="BK14" s="260"/>
      <c r="BL14" s="260"/>
      <c r="BM14" s="260"/>
      <c r="BN14" s="260"/>
      <c r="BO14" s="260"/>
      <c r="BP14" s="260"/>
      <c r="BQ14" s="260"/>
      <c r="BR14" s="260"/>
      <c r="BS14" s="260"/>
      <c r="BT14" s="260"/>
      <c r="BU14" s="260"/>
      <c r="BV14" s="260"/>
      <c r="BW14" s="260"/>
      <c r="BX14" s="260"/>
      <c r="BY14" s="260"/>
      <c r="BZ14" s="260"/>
      <c r="CA14" s="260"/>
      <c r="CB14" s="260"/>
      <c r="CC14" s="260"/>
      <c r="CD14" s="260"/>
      <c r="CE14" s="260"/>
      <c r="CF14" s="260"/>
      <c r="CG14" s="260"/>
      <c r="CH14" s="260"/>
      <c r="CI14" s="260"/>
      <c r="CJ14" s="260"/>
      <c r="CK14" s="260"/>
      <c r="CL14" s="260"/>
      <c r="CM14" s="260"/>
      <c r="CN14" s="260"/>
      <c r="CO14" s="260"/>
      <c r="CP14" s="260"/>
      <c r="CQ14" s="260"/>
      <c r="CR14" s="260"/>
      <c r="CS14" s="260"/>
      <c r="CT14" s="260"/>
      <c r="CU14" s="260"/>
      <c r="CV14" s="260"/>
      <c r="CW14" s="260"/>
      <c r="CX14" s="260"/>
      <c r="CY14" s="260"/>
      <c r="CZ14" s="260"/>
      <c r="DA14" s="260"/>
      <c r="DB14" s="260"/>
      <c r="DC14" s="260"/>
      <c r="DD14" s="260"/>
      <c r="DE14" s="260"/>
      <c r="DF14" s="260"/>
      <c r="DG14" s="260"/>
      <c r="DH14" s="260"/>
      <c r="DI14" s="260"/>
      <c r="DJ14" s="260"/>
      <c r="DK14" s="260"/>
      <c r="DL14" s="260"/>
      <c r="DM14" s="260"/>
      <c r="DN14" s="260"/>
      <c r="DO14" s="260"/>
      <c r="DP14" s="260"/>
      <c r="DQ14" s="260"/>
      <c r="DR14" s="260"/>
      <c r="DS14" s="260"/>
      <c r="DT14" s="260"/>
      <c r="DU14" s="260"/>
      <c r="DV14" s="260"/>
      <c r="DW14" s="260"/>
      <c r="DX14" s="260"/>
      <c r="DY14" s="260"/>
      <c r="DZ14" s="260"/>
      <c r="EA14" s="260"/>
      <c r="EB14" s="260"/>
      <c r="EC14" s="260"/>
      <c r="ED14" s="260"/>
      <c r="EE14" s="260"/>
      <c r="EF14" s="260"/>
      <c r="EG14" s="260"/>
      <c r="EH14" s="260"/>
      <c r="EI14" s="260"/>
      <c r="EJ14" s="260"/>
      <c r="EK14" s="260"/>
      <c r="EL14" s="260"/>
      <c r="EM14" s="260"/>
      <c r="EN14" s="260"/>
      <c r="EO14" s="260"/>
      <c r="EP14" s="260"/>
      <c r="EQ14" s="260"/>
      <c r="ER14" s="260"/>
      <c r="ES14" s="260"/>
      <c r="ET14" s="260"/>
      <c r="EU14" s="260"/>
      <c r="EV14" s="260"/>
      <c r="EW14" s="260"/>
      <c r="EX14" s="260"/>
      <c r="EY14" s="260"/>
      <c r="EZ14" s="260"/>
      <c r="FA14" s="260"/>
      <c r="FB14" s="260"/>
      <c r="FC14" s="260"/>
      <c r="FD14" s="260"/>
      <c r="FE14" s="260"/>
      <c r="FF14" s="260"/>
      <c r="FG14" s="260"/>
      <c r="FH14" s="260"/>
      <c r="FI14" s="260"/>
      <c r="FJ14" s="260"/>
      <c r="FK14" s="260"/>
      <c r="FL14" s="260"/>
      <c r="FM14" s="260"/>
      <c r="FN14" s="260"/>
      <c r="FO14" s="260"/>
      <c r="FP14" s="260"/>
      <c r="FQ14" s="260"/>
      <c r="FR14" s="260"/>
      <c r="FS14" s="260"/>
      <c r="FT14" s="260"/>
    </row>
    <row r="15" spans="1:278" s="261" customFormat="1" ht="15" customHeight="1">
      <c r="A15" s="557">
        <f>'[3]Mapa Final'!A15</f>
        <v>2</v>
      </c>
      <c r="B15" s="560" t="str">
        <f>'[3]Mapa Final'!B15</f>
        <v>Inconsistencias en el aplicativo de nómina</v>
      </c>
      <c r="C15" s="561" t="str">
        <f>'[3]Mapa Final'!C15</f>
        <v>Incumplimiento de las metas establecidas</v>
      </c>
      <c r="D15" s="561" t="str">
        <f>'[3]Mapa Final'!D15</f>
        <v xml:space="preserve">1. Fallas técnicas del aplicativo.
2. Falta de capacitación y conocimiento sobre el nuevo aplicativo.
3. </v>
      </c>
      <c r="E15" s="564" t="str">
        <f>'[3]Mapa Final'!E15</f>
        <v>Desconocimiento del manejo del aplicativo</v>
      </c>
      <c r="F15" s="564" t="str">
        <f>'[3]Mapa Final'!F15</f>
        <v>Inadecuado manejo del aplicativo de nómina</v>
      </c>
      <c r="G15" s="564" t="str">
        <f>'[3]Mapa Final'!G15</f>
        <v>Ejecución y Administración de Procesos</v>
      </c>
      <c r="H15" s="582" t="str">
        <f>'[3]Mapa Final'!I15</f>
        <v>Muy Alta</v>
      </c>
      <c r="I15" s="585" t="str">
        <f>'[3]Mapa Final'!L15</f>
        <v>Mayor</v>
      </c>
      <c r="J15" s="588" t="str">
        <f>'[3]Mapa Final'!N15</f>
        <v xml:space="preserve">Alto </v>
      </c>
      <c r="K15" s="573" t="str">
        <f>'[3]Mapa Final'!AA15</f>
        <v>Media</v>
      </c>
      <c r="L15" s="573" t="str">
        <f>'[3]Mapa Final'!AE15</f>
        <v>Mayor</v>
      </c>
      <c r="M15" s="579" t="str">
        <f>'[3]Mapa Final'!AG15</f>
        <v xml:space="preserve">Alto </v>
      </c>
      <c r="N15" s="573" t="str">
        <f>'[3]Mapa Final'!AH15</f>
        <v>Evitar</v>
      </c>
      <c r="O15" s="576"/>
      <c r="P15" s="576"/>
      <c r="Q15" s="576"/>
      <c r="R15" s="576"/>
      <c r="S15" s="576"/>
      <c r="T15" s="576"/>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c r="FK15" s="260"/>
      <c r="FL15" s="260"/>
      <c r="FM15" s="260"/>
      <c r="FN15" s="260"/>
      <c r="FO15" s="260"/>
      <c r="FP15" s="260"/>
      <c r="FQ15" s="260"/>
      <c r="FR15" s="260"/>
      <c r="FS15" s="260"/>
      <c r="FT15" s="260"/>
    </row>
    <row r="16" spans="1:278" s="261" customFormat="1" ht="13.5" customHeight="1">
      <c r="A16" s="558"/>
      <c r="B16" s="594"/>
      <c r="C16" s="562"/>
      <c r="D16" s="562"/>
      <c r="E16" s="565"/>
      <c r="F16" s="565"/>
      <c r="G16" s="565"/>
      <c r="H16" s="583"/>
      <c r="I16" s="586"/>
      <c r="J16" s="589"/>
      <c r="K16" s="574"/>
      <c r="L16" s="574"/>
      <c r="M16" s="580"/>
      <c r="N16" s="574"/>
      <c r="O16" s="577"/>
      <c r="P16" s="577"/>
      <c r="Q16" s="577"/>
      <c r="R16" s="577"/>
      <c r="S16" s="577"/>
      <c r="T16" s="577"/>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260"/>
      <c r="CD16" s="260"/>
      <c r="CE16" s="260"/>
      <c r="CF16" s="260"/>
      <c r="CG16" s="260"/>
      <c r="CH16" s="260"/>
      <c r="CI16" s="260"/>
      <c r="CJ16" s="260"/>
      <c r="CK16" s="260"/>
      <c r="CL16" s="260"/>
      <c r="CM16" s="260"/>
      <c r="CN16" s="260"/>
      <c r="CO16" s="260"/>
      <c r="CP16" s="260"/>
      <c r="CQ16" s="260"/>
      <c r="CR16" s="260"/>
      <c r="CS16" s="260"/>
      <c r="CT16" s="260"/>
      <c r="CU16" s="260"/>
      <c r="CV16" s="260"/>
      <c r="CW16" s="260"/>
      <c r="CX16" s="260"/>
      <c r="CY16" s="260"/>
      <c r="CZ16" s="260"/>
      <c r="DA16" s="260"/>
      <c r="DB16" s="260"/>
      <c r="DC16" s="260"/>
      <c r="DD16" s="260"/>
      <c r="DE16" s="260"/>
      <c r="DF16" s="260"/>
      <c r="DG16" s="260"/>
      <c r="DH16" s="260"/>
      <c r="DI16" s="260"/>
      <c r="DJ16" s="260"/>
      <c r="DK16" s="260"/>
      <c r="DL16" s="260"/>
      <c r="DM16" s="260"/>
      <c r="DN16" s="260"/>
      <c r="DO16" s="260"/>
      <c r="DP16" s="260"/>
      <c r="DQ16" s="260"/>
      <c r="DR16" s="260"/>
      <c r="DS16" s="260"/>
      <c r="DT16" s="260"/>
      <c r="DU16" s="260"/>
      <c r="DV16" s="260"/>
      <c r="DW16" s="260"/>
      <c r="DX16" s="260"/>
      <c r="DY16" s="260"/>
      <c r="DZ16" s="260"/>
      <c r="EA16" s="260"/>
      <c r="EB16" s="260"/>
      <c r="EC16" s="260"/>
      <c r="ED16" s="260"/>
      <c r="EE16" s="260"/>
      <c r="EF16" s="260"/>
      <c r="EG16" s="260"/>
      <c r="EH16" s="260"/>
      <c r="EI16" s="260"/>
      <c r="EJ16" s="260"/>
      <c r="EK16" s="260"/>
      <c r="EL16" s="260"/>
      <c r="EM16" s="260"/>
      <c r="EN16" s="260"/>
      <c r="EO16" s="260"/>
      <c r="EP16" s="260"/>
      <c r="EQ16" s="260"/>
      <c r="ER16" s="260"/>
      <c r="ES16" s="260"/>
      <c r="ET16" s="260"/>
      <c r="EU16" s="260"/>
      <c r="EV16" s="260"/>
      <c r="EW16" s="260"/>
      <c r="EX16" s="260"/>
      <c r="EY16" s="260"/>
      <c r="EZ16" s="260"/>
      <c r="FA16" s="260"/>
      <c r="FB16" s="260"/>
      <c r="FC16" s="260"/>
      <c r="FD16" s="260"/>
      <c r="FE16" s="260"/>
      <c r="FF16" s="260"/>
      <c r="FG16" s="260"/>
      <c r="FH16" s="260"/>
      <c r="FI16" s="260"/>
      <c r="FJ16" s="260"/>
      <c r="FK16" s="260"/>
      <c r="FL16" s="260"/>
      <c r="FM16" s="260"/>
      <c r="FN16" s="260"/>
      <c r="FO16" s="260"/>
      <c r="FP16" s="260"/>
      <c r="FQ16" s="260"/>
      <c r="FR16" s="260"/>
      <c r="FS16" s="260"/>
      <c r="FT16" s="260"/>
    </row>
    <row r="17" spans="1:176" s="261" customFormat="1" ht="13.5" customHeight="1">
      <c r="A17" s="558"/>
      <c r="B17" s="594"/>
      <c r="C17" s="562"/>
      <c r="D17" s="562"/>
      <c r="E17" s="565"/>
      <c r="F17" s="565"/>
      <c r="G17" s="565"/>
      <c r="H17" s="583"/>
      <c r="I17" s="586"/>
      <c r="J17" s="589"/>
      <c r="K17" s="574"/>
      <c r="L17" s="574"/>
      <c r="M17" s="580"/>
      <c r="N17" s="574"/>
      <c r="O17" s="577"/>
      <c r="P17" s="577"/>
      <c r="Q17" s="577"/>
      <c r="R17" s="577"/>
      <c r="S17" s="577"/>
      <c r="T17" s="577"/>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c r="AX17" s="260"/>
      <c r="AY17" s="260"/>
      <c r="AZ17" s="260"/>
      <c r="BA17" s="260"/>
      <c r="BB17" s="260"/>
      <c r="BC17" s="260"/>
      <c r="BD17" s="260"/>
      <c r="BE17" s="260"/>
      <c r="BF17" s="260"/>
      <c r="BG17" s="260"/>
      <c r="BH17" s="260"/>
      <c r="BI17" s="260"/>
      <c r="BJ17" s="260"/>
      <c r="BK17" s="260"/>
      <c r="BL17" s="260"/>
      <c r="BM17" s="260"/>
      <c r="BN17" s="260"/>
      <c r="BO17" s="260"/>
      <c r="BP17" s="260"/>
      <c r="BQ17" s="260"/>
      <c r="BR17" s="260"/>
      <c r="BS17" s="260"/>
      <c r="BT17" s="260"/>
      <c r="BU17" s="260"/>
      <c r="BV17" s="260"/>
      <c r="BW17" s="260"/>
      <c r="BX17" s="260"/>
      <c r="BY17" s="260"/>
      <c r="BZ17" s="260"/>
      <c r="CA17" s="260"/>
      <c r="CB17" s="260"/>
      <c r="CC17" s="260"/>
      <c r="CD17" s="260"/>
      <c r="CE17" s="260"/>
      <c r="CF17" s="260"/>
      <c r="CG17" s="260"/>
      <c r="CH17" s="260"/>
      <c r="CI17" s="260"/>
      <c r="CJ17" s="260"/>
      <c r="CK17" s="260"/>
      <c r="CL17" s="260"/>
      <c r="CM17" s="260"/>
      <c r="CN17" s="260"/>
      <c r="CO17" s="260"/>
      <c r="CP17" s="260"/>
      <c r="CQ17" s="260"/>
      <c r="CR17" s="260"/>
      <c r="CS17" s="260"/>
      <c r="CT17" s="260"/>
      <c r="CU17" s="260"/>
      <c r="CV17" s="260"/>
      <c r="CW17" s="260"/>
      <c r="CX17" s="260"/>
      <c r="CY17" s="260"/>
      <c r="CZ17" s="260"/>
      <c r="DA17" s="260"/>
      <c r="DB17" s="260"/>
      <c r="DC17" s="260"/>
      <c r="DD17" s="260"/>
      <c r="DE17" s="260"/>
      <c r="DF17" s="260"/>
      <c r="DG17" s="260"/>
      <c r="DH17" s="260"/>
      <c r="DI17" s="260"/>
      <c r="DJ17" s="260"/>
      <c r="DK17" s="260"/>
      <c r="DL17" s="260"/>
      <c r="DM17" s="260"/>
      <c r="DN17" s="260"/>
      <c r="DO17" s="260"/>
      <c r="DP17" s="260"/>
      <c r="DQ17" s="260"/>
      <c r="DR17" s="260"/>
      <c r="DS17" s="260"/>
      <c r="DT17" s="260"/>
      <c r="DU17" s="260"/>
      <c r="DV17" s="260"/>
      <c r="DW17" s="260"/>
      <c r="DX17" s="260"/>
      <c r="DY17" s="260"/>
      <c r="DZ17" s="260"/>
      <c r="EA17" s="260"/>
      <c r="EB17" s="260"/>
      <c r="EC17" s="260"/>
      <c r="ED17" s="260"/>
      <c r="EE17" s="260"/>
      <c r="EF17" s="260"/>
      <c r="EG17" s="260"/>
      <c r="EH17" s="260"/>
      <c r="EI17" s="260"/>
      <c r="EJ17" s="260"/>
      <c r="EK17" s="260"/>
      <c r="EL17" s="260"/>
      <c r="EM17" s="260"/>
      <c r="EN17" s="260"/>
      <c r="EO17" s="260"/>
      <c r="EP17" s="260"/>
      <c r="EQ17" s="260"/>
      <c r="ER17" s="260"/>
      <c r="ES17" s="260"/>
      <c r="ET17" s="260"/>
      <c r="EU17" s="260"/>
      <c r="EV17" s="260"/>
      <c r="EW17" s="260"/>
      <c r="EX17" s="260"/>
      <c r="EY17" s="260"/>
      <c r="EZ17" s="260"/>
      <c r="FA17" s="260"/>
      <c r="FB17" s="260"/>
      <c r="FC17" s="260"/>
      <c r="FD17" s="260"/>
      <c r="FE17" s="260"/>
      <c r="FF17" s="260"/>
      <c r="FG17" s="260"/>
      <c r="FH17" s="260"/>
      <c r="FI17" s="260"/>
      <c r="FJ17" s="260"/>
      <c r="FK17" s="260"/>
      <c r="FL17" s="260"/>
      <c r="FM17" s="260"/>
      <c r="FN17" s="260"/>
      <c r="FO17" s="260"/>
      <c r="FP17" s="260"/>
      <c r="FQ17" s="260"/>
      <c r="FR17" s="260"/>
      <c r="FS17" s="260"/>
      <c r="FT17" s="260"/>
    </row>
    <row r="18" spans="1:176" s="261" customFormat="1" ht="13.5" customHeight="1">
      <c r="A18" s="558"/>
      <c r="B18" s="594"/>
      <c r="C18" s="562"/>
      <c r="D18" s="562"/>
      <c r="E18" s="565"/>
      <c r="F18" s="565"/>
      <c r="G18" s="565"/>
      <c r="H18" s="583"/>
      <c r="I18" s="586"/>
      <c r="J18" s="589"/>
      <c r="K18" s="574"/>
      <c r="L18" s="574"/>
      <c r="M18" s="580"/>
      <c r="N18" s="574"/>
      <c r="O18" s="577"/>
      <c r="P18" s="577"/>
      <c r="Q18" s="577"/>
      <c r="R18" s="577"/>
      <c r="S18" s="577"/>
      <c r="T18" s="577"/>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c r="AX18" s="260"/>
      <c r="AY18" s="260"/>
      <c r="AZ18" s="260"/>
      <c r="BA18" s="260"/>
      <c r="BB18" s="260"/>
      <c r="BC18" s="260"/>
      <c r="BD18" s="260"/>
      <c r="BE18" s="260"/>
      <c r="BF18" s="260"/>
      <c r="BG18" s="260"/>
      <c r="BH18" s="260"/>
      <c r="BI18" s="260"/>
      <c r="BJ18" s="260"/>
      <c r="BK18" s="260"/>
      <c r="BL18" s="260"/>
      <c r="BM18" s="260"/>
      <c r="BN18" s="260"/>
      <c r="BO18" s="260"/>
      <c r="BP18" s="260"/>
      <c r="BQ18" s="260"/>
      <c r="BR18" s="260"/>
      <c r="BS18" s="260"/>
      <c r="BT18" s="260"/>
      <c r="BU18" s="260"/>
      <c r="BV18" s="260"/>
      <c r="BW18" s="260"/>
      <c r="BX18" s="260"/>
      <c r="BY18" s="260"/>
      <c r="BZ18" s="260"/>
      <c r="CA18" s="260"/>
      <c r="CB18" s="260"/>
      <c r="CC18" s="260"/>
      <c r="CD18" s="260"/>
      <c r="CE18" s="260"/>
      <c r="CF18" s="260"/>
      <c r="CG18" s="260"/>
      <c r="CH18" s="260"/>
      <c r="CI18" s="260"/>
      <c r="CJ18" s="260"/>
      <c r="CK18" s="260"/>
      <c r="CL18" s="260"/>
      <c r="CM18" s="260"/>
      <c r="CN18" s="260"/>
      <c r="CO18" s="260"/>
      <c r="CP18" s="260"/>
      <c r="CQ18" s="260"/>
      <c r="CR18" s="260"/>
      <c r="CS18" s="260"/>
      <c r="CT18" s="260"/>
      <c r="CU18" s="260"/>
      <c r="CV18" s="260"/>
      <c r="CW18" s="260"/>
      <c r="CX18" s="260"/>
      <c r="CY18" s="260"/>
      <c r="CZ18" s="260"/>
      <c r="DA18" s="260"/>
      <c r="DB18" s="260"/>
      <c r="DC18" s="260"/>
      <c r="DD18" s="260"/>
      <c r="DE18" s="260"/>
      <c r="DF18" s="260"/>
      <c r="DG18" s="260"/>
      <c r="DH18" s="260"/>
      <c r="DI18" s="260"/>
      <c r="DJ18" s="260"/>
      <c r="DK18" s="260"/>
      <c r="DL18" s="260"/>
      <c r="DM18" s="260"/>
      <c r="DN18" s="260"/>
      <c r="DO18" s="260"/>
      <c r="DP18" s="260"/>
      <c r="DQ18" s="260"/>
      <c r="DR18" s="260"/>
      <c r="DS18" s="260"/>
      <c r="DT18" s="260"/>
      <c r="DU18" s="260"/>
      <c r="DV18" s="260"/>
      <c r="DW18" s="260"/>
      <c r="DX18" s="260"/>
      <c r="DY18" s="260"/>
      <c r="DZ18" s="260"/>
      <c r="EA18" s="260"/>
      <c r="EB18" s="260"/>
      <c r="EC18" s="260"/>
      <c r="ED18" s="260"/>
      <c r="EE18" s="260"/>
      <c r="EF18" s="260"/>
      <c r="EG18" s="260"/>
      <c r="EH18" s="260"/>
      <c r="EI18" s="260"/>
      <c r="EJ18" s="260"/>
      <c r="EK18" s="260"/>
      <c r="EL18" s="260"/>
      <c r="EM18" s="260"/>
      <c r="EN18" s="260"/>
      <c r="EO18" s="260"/>
      <c r="EP18" s="260"/>
      <c r="EQ18" s="260"/>
      <c r="ER18" s="260"/>
      <c r="ES18" s="260"/>
      <c r="ET18" s="260"/>
      <c r="EU18" s="260"/>
      <c r="EV18" s="260"/>
      <c r="EW18" s="260"/>
      <c r="EX18" s="260"/>
      <c r="EY18" s="260"/>
      <c r="EZ18" s="260"/>
      <c r="FA18" s="260"/>
      <c r="FB18" s="260"/>
      <c r="FC18" s="260"/>
      <c r="FD18" s="260"/>
      <c r="FE18" s="260"/>
      <c r="FF18" s="260"/>
      <c r="FG18" s="260"/>
      <c r="FH18" s="260"/>
      <c r="FI18" s="260"/>
      <c r="FJ18" s="260"/>
      <c r="FK18" s="260"/>
      <c r="FL18" s="260"/>
      <c r="FM18" s="260"/>
      <c r="FN18" s="260"/>
      <c r="FO18" s="260"/>
      <c r="FP18" s="260"/>
      <c r="FQ18" s="260"/>
      <c r="FR18" s="260"/>
      <c r="FS18" s="260"/>
      <c r="FT18" s="260"/>
    </row>
    <row r="19" spans="1:176" s="261" customFormat="1" ht="255.75" customHeight="1" thickBot="1">
      <c r="A19" s="559"/>
      <c r="B19" s="595"/>
      <c r="C19" s="563"/>
      <c r="D19" s="563"/>
      <c r="E19" s="566"/>
      <c r="F19" s="566"/>
      <c r="G19" s="566"/>
      <c r="H19" s="584"/>
      <c r="I19" s="587"/>
      <c r="J19" s="590"/>
      <c r="K19" s="575"/>
      <c r="L19" s="575"/>
      <c r="M19" s="581"/>
      <c r="N19" s="575"/>
      <c r="O19" s="578"/>
      <c r="P19" s="578"/>
      <c r="Q19" s="578"/>
      <c r="R19" s="578"/>
      <c r="S19" s="578"/>
      <c r="T19" s="578"/>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c r="AX19" s="260"/>
      <c r="AY19" s="260"/>
      <c r="AZ19" s="260"/>
      <c r="BA19" s="260"/>
      <c r="BB19" s="260"/>
      <c r="BC19" s="260"/>
      <c r="BD19" s="260"/>
      <c r="BE19" s="260"/>
      <c r="BF19" s="260"/>
      <c r="BG19" s="260"/>
      <c r="BH19" s="260"/>
      <c r="BI19" s="260"/>
      <c r="BJ19" s="260"/>
      <c r="BK19" s="260"/>
      <c r="BL19" s="260"/>
      <c r="BM19" s="260"/>
      <c r="BN19" s="260"/>
      <c r="BO19" s="260"/>
      <c r="BP19" s="260"/>
      <c r="BQ19" s="260"/>
      <c r="BR19" s="260"/>
      <c r="BS19" s="260"/>
      <c r="BT19" s="260"/>
      <c r="BU19" s="260"/>
      <c r="BV19" s="260"/>
      <c r="BW19" s="260"/>
      <c r="BX19" s="260"/>
      <c r="BY19" s="260"/>
      <c r="BZ19" s="260"/>
      <c r="CA19" s="260"/>
      <c r="CB19" s="260"/>
      <c r="CC19" s="260"/>
      <c r="CD19" s="260"/>
      <c r="CE19" s="260"/>
      <c r="CF19" s="260"/>
      <c r="CG19" s="260"/>
      <c r="CH19" s="260"/>
      <c r="CI19" s="260"/>
      <c r="CJ19" s="260"/>
      <c r="CK19" s="260"/>
      <c r="CL19" s="260"/>
      <c r="CM19" s="260"/>
      <c r="CN19" s="260"/>
      <c r="CO19" s="260"/>
      <c r="CP19" s="260"/>
      <c r="CQ19" s="260"/>
      <c r="CR19" s="260"/>
      <c r="CS19" s="260"/>
      <c r="CT19" s="260"/>
      <c r="CU19" s="260"/>
      <c r="CV19" s="260"/>
      <c r="CW19" s="260"/>
      <c r="CX19" s="260"/>
      <c r="CY19" s="260"/>
      <c r="CZ19" s="260"/>
      <c r="DA19" s="260"/>
      <c r="DB19" s="260"/>
      <c r="DC19" s="260"/>
      <c r="DD19" s="260"/>
      <c r="DE19" s="260"/>
      <c r="DF19" s="260"/>
      <c r="DG19" s="260"/>
      <c r="DH19" s="260"/>
      <c r="DI19" s="260"/>
      <c r="DJ19" s="260"/>
      <c r="DK19" s="260"/>
      <c r="DL19" s="260"/>
      <c r="DM19" s="260"/>
      <c r="DN19" s="260"/>
      <c r="DO19" s="260"/>
      <c r="DP19" s="260"/>
      <c r="DQ19" s="260"/>
      <c r="DR19" s="260"/>
      <c r="DS19" s="260"/>
      <c r="DT19" s="260"/>
      <c r="DU19" s="260"/>
      <c r="DV19" s="260"/>
      <c r="DW19" s="260"/>
      <c r="DX19" s="260"/>
      <c r="DY19" s="260"/>
      <c r="DZ19" s="260"/>
      <c r="EA19" s="260"/>
      <c r="EB19" s="260"/>
      <c r="EC19" s="260"/>
      <c r="ED19" s="260"/>
      <c r="EE19" s="260"/>
      <c r="EF19" s="260"/>
      <c r="EG19" s="260"/>
      <c r="EH19" s="260"/>
      <c r="EI19" s="260"/>
      <c r="EJ19" s="260"/>
      <c r="EK19" s="260"/>
      <c r="EL19" s="260"/>
      <c r="EM19" s="260"/>
      <c r="EN19" s="260"/>
      <c r="EO19" s="260"/>
      <c r="EP19" s="260"/>
      <c r="EQ19" s="260"/>
      <c r="ER19" s="260"/>
      <c r="ES19" s="260"/>
      <c r="ET19" s="260"/>
      <c r="EU19" s="260"/>
      <c r="EV19" s="260"/>
      <c r="EW19" s="260"/>
      <c r="EX19" s="260"/>
      <c r="EY19" s="260"/>
      <c r="EZ19" s="260"/>
      <c r="FA19" s="260"/>
      <c r="FB19" s="260"/>
      <c r="FC19" s="260"/>
      <c r="FD19" s="260"/>
      <c r="FE19" s="260"/>
      <c r="FF19" s="260"/>
      <c r="FG19" s="260"/>
      <c r="FH19" s="260"/>
      <c r="FI19" s="260"/>
      <c r="FJ19" s="260"/>
      <c r="FK19" s="260"/>
      <c r="FL19" s="260"/>
      <c r="FM19" s="260"/>
      <c r="FN19" s="260"/>
      <c r="FO19" s="260"/>
      <c r="FP19" s="260"/>
      <c r="FQ19" s="260"/>
      <c r="FR19" s="260"/>
      <c r="FS19" s="260"/>
      <c r="FT19" s="260"/>
    </row>
    <row r="20" spans="1:176">
      <c r="A20" s="557">
        <f>'[3]Mapa Final'!A20</f>
        <v>3</v>
      </c>
      <c r="B20" s="560" t="str">
        <f>'[3]Mapa Final'!B20</f>
        <v>Desactualización del manual específico de funciones</v>
      </c>
      <c r="C20" s="561" t="str">
        <f>'[3]Mapa Final'!C20</f>
        <v>Incumplimiento de las metas establecidas</v>
      </c>
      <c r="D20" s="561" t="str">
        <f>'[3]Mapa Final'!D20</f>
        <v>1.Insuficiente planta de personal para adelantar los procesos y actividades relacionadas la actualización del manual de funciones y competencias laborales.
2.Falta de capacitación en el procedimiento de funciones y competencias.
3. Sobre carga laboral que impide la dedicación suficiente para esta gestión.</v>
      </c>
      <c r="E20" s="564" t="str">
        <f>'[3]Mapa Final'!E20</f>
        <v>Funciones y competencia de los servidores de la Dirección Seccional no acordes con los cargos</v>
      </c>
      <c r="F20" s="564" t="str">
        <f>'[3]Mapa Final'!F20</f>
        <v>Falta de estandarización de las estructuras de funcionamiento y de personal en las Direcciones Seccionales.</v>
      </c>
      <c r="G20" s="564" t="str">
        <f>'[3]Mapa Final'!G20</f>
        <v>Ejecución y Administración de Procesos</v>
      </c>
      <c r="H20" s="582" t="str">
        <f>'[3]Mapa Final'!I20</f>
        <v>Media</v>
      </c>
      <c r="I20" s="585" t="str">
        <f>'[3]Mapa Final'!L20</f>
        <v>Moderado</v>
      </c>
      <c r="J20" s="588" t="str">
        <f>'[3]Mapa Final'!N20</f>
        <v>Moderado</v>
      </c>
      <c r="K20" s="573" t="str">
        <f>'[3]Mapa Final'!AA20</f>
        <v>Baja</v>
      </c>
      <c r="L20" s="573" t="str">
        <f>'[3]Mapa Final'!AE20</f>
        <v>Moderado</v>
      </c>
      <c r="M20" s="579" t="str">
        <f>'[3]Mapa Final'!AG20</f>
        <v>Moderado</v>
      </c>
      <c r="N20" s="573" t="str">
        <f>'[3]Mapa Final'!AH20</f>
        <v>Reducir(mitigar)</v>
      </c>
      <c r="O20" s="576"/>
      <c r="P20" s="576"/>
      <c r="Q20" s="576"/>
      <c r="R20" s="576"/>
      <c r="S20" s="576"/>
      <c r="T20" s="576"/>
      <c r="U20" s="260"/>
      <c r="V20" s="260"/>
    </row>
    <row r="21" spans="1:176">
      <c r="A21" s="558"/>
      <c r="B21" s="594"/>
      <c r="C21" s="562"/>
      <c r="D21" s="562"/>
      <c r="E21" s="565"/>
      <c r="F21" s="565"/>
      <c r="G21" s="565"/>
      <c r="H21" s="583"/>
      <c r="I21" s="586"/>
      <c r="J21" s="589"/>
      <c r="K21" s="574"/>
      <c r="L21" s="574"/>
      <c r="M21" s="580"/>
      <c r="N21" s="574"/>
      <c r="O21" s="577"/>
      <c r="P21" s="577"/>
      <c r="Q21" s="577"/>
      <c r="R21" s="577"/>
      <c r="S21" s="577"/>
      <c r="T21" s="577"/>
      <c r="U21" s="260"/>
      <c r="V21" s="260"/>
    </row>
    <row r="22" spans="1:176">
      <c r="A22" s="558"/>
      <c r="B22" s="594"/>
      <c r="C22" s="562"/>
      <c r="D22" s="562"/>
      <c r="E22" s="565"/>
      <c r="F22" s="565"/>
      <c r="G22" s="565"/>
      <c r="H22" s="583"/>
      <c r="I22" s="586"/>
      <c r="J22" s="589"/>
      <c r="K22" s="574"/>
      <c r="L22" s="574"/>
      <c r="M22" s="580"/>
      <c r="N22" s="574"/>
      <c r="O22" s="577"/>
      <c r="P22" s="577"/>
      <c r="Q22" s="577"/>
      <c r="R22" s="577"/>
      <c r="S22" s="577"/>
      <c r="T22" s="577"/>
      <c r="U22" s="260"/>
      <c r="V22" s="260"/>
    </row>
    <row r="23" spans="1:176">
      <c r="A23" s="558"/>
      <c r="B23" s="594"/>
      <c r="C23" s="562"/>
      <c r="D23" s="562"/>
      <c r="E23" s="565"/>
      <c r="F23" s="565"/>
      <c r="G23" s="565"/>
      <c r="H23" s="583"/>
      <c r="I23" s="586"/>
      <c r="J23" s="589"/>
      <c r="K23" s="574"/>
      <c r="L23" s="574"/>
      <c r="M23" s="580"/>
      <c r="N23" s="574"/>
      <c r="O23" s="577"/>
      <c r="P23" s="577"/>
      <c r="Q23" s="577"/>
      <c r="R23" s="577"/>
      <c r="S23" s="577"/>
      <c r="T23" s="577"/>
      <c r="U23" s="260"/>
      <c r="V23" s="260"/>
    </row>
    <row r="24" spans="1:176" ht="307.5" customHeight="1" thickBot="1">
      <c r="A24" s="559"/>
      <c r="B24" s="595"/>
      <c r="C24" s="563"/>
      <c r="D24" s="563"/>
      <c r="E24" s="566"/>
      <c r="F24" s="566"/>
      <c r="G24" s="566"/>
      <c r="H24" s="584"/>
      <c r="I24" s="587"/>
      <c r="J24" s="590"/>
      <c r="K24" s="575"/>
      <c r="L24" s="575"/>
      <c r="M24" s="581"/>
      <c r="N24" s="575"/>
      <c r="O24" s="578"/>
      <c r="P24" s="578"/>
      <c r="Q24" s="578"/>
      <c r="R24" s="578"/>
      <c r="S24" s="578"/>
      <c r="T24" s="578"/>
      <c r="U24" s="260"/>
      <c r="V24" s="260"/>
    </row>
    <row r="25" spans="1:176">
      <c r="A25" s="557">
        <f>'[3]Mapa Final'!A25</f>
        <v>4</v>
      </c>
      <c r="B25" s="560" t="str">
        <f>'[3]Mapa Final'!B25</f>
        <v>Corrupción</v>
      </c>
      <c r="C25" s="561" t="str">
        <f>'[3]Mapa Final'!C25</f>
        <v>Reputacional(Corrupción)</v>
      </c>
      <c r="D25" s="561" t="str">
        <f>'[3]Mapa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64" t="str">
        <f>'[3]Mapa Final'!E25</f>
        <v>Carencia de transparencia, etica y valores</v>
      </c>
      <c r="F25" s="564" t="str">
        <f>'[3]Mapa Final'!F25</f>
        <v xml:space="preserve">Posibilidad de actos indebidos de  los servidores judiciales debido a  la carencia en transparencia, etica y valores </v>
      </c>
      <c r="G25" s="564" t="str">
        <f>'[3]Mapa Final'!G25</f>
        <v>Fraude Interno</v>
      </c>
      <c r="H25" s="582" t="str">
        <f>'[3]Mapa Final'!I25</f>
        <v>Muy Alta</v>
      </c>
      <c r="I25" s="585" t="str">
        <f>'[3]Mapa Final'!L25</f>
        <v>Mayor</v>
      </c>
      <c r="J25" s="588" t="str">
        <f>'[3]Mapa Final'!N25</f>
        <v xml:space="preserve">Alto </v>
      </c>
      <c r="K25" s="573" t="str">
        <f>'[3]Mapa Final'!AA25</f>
        <v>Media</v>
      </c>
      <c r="L25" s="573" t="str">
        <f>'[3]Mapa Final'!AE25</f>
        <v>Mayor</v>
      </c>
      <c r="M25" s="579" t="str">
        <f>'[3]Mapa Final'!AG25</f>
        <v xml:space="preserve">Alto </v>
      </c>
      <c r="N25" s="573" t="str">
        <f>'[3]Mapa Final'!AH25</f>
        <v>Reducir(mitigar)</v>
      </c>
      <c r="O25" s="576"/>
      <c r="P25" s="576"/>
      <c r="Q25" s="576"/>
      <c r="R25" s="576"/>
      <c r="S25" s="576"/>
      <c r="T25" s="576"/>
    </row>
    <row r="26" spans="1:176">
      <c r="A26" s="558"/>
      <c r="B26" s="594"/>
      <c r="C26" s="562"/>
      <c r="D26" s="562"/>
      <c r="E26" s="565"/>
      <c r="F26" s="565"/>
      <c r="G26" s="565"/>
      <c r="H26" s="583"/>
      <c r="I26" s="586"/>
      <c r="J26" s="589"/>
      <c r="K26" s="574"/>
      <c r="L26" s="574"/>
      <c r="M26" s="580"/>
      <c r="N26" s="574"/>
      <c r="O26" s="577"/>
      <c r="P26" s="577"/>
      <c r="Q26" s="577"/>
      <c r="R26" s="577"/>
      <c r="S26" s="577"/>
      <c r="T26" s="577"/>
    </row>
    <row r="27" spans="1:176">
      <c r="A27" s="558"/>
      <c r="B27" s="594"/>
      <c r="C27" s="562"/>
      <c r="D27" s="562"/>
      <c r="E27" s="565"/>
      <c r="F27" s="565"/>
      <c r="G27" s="565"/>
      <c r="H27" s="583"/>
      <c r="I27" s="586"/>
      <c r="J27" s="589"/>
      <c r="K27" s="574"/>
      <c r="L27" s="574"/>
      <c r="M27" s="580"/>
      <c r="N27" s="574"/>
      <c r="O27" s="577"/>
      <c r="P27" s="577"/>
      <c r="Q27" s="577"/>
      <c r="R27" s="577"/>
      <c r="S27" s="577"/>
      <c r="T27" s="577"/>
    </row>
    <row r="28" spans="1:176">
      <c r="A28" s="558"/>
      <c r="B28" s="594"/>
      <c r="C28" s="562"/>
      <c r="D28" s="562"/>
      <c r="E28" s="565"/>
      <c r="F28" s="565"/>
      <c r="G28" s="565"/>
      <c r="H28" s="583"/>
      <c r="I28" s="586"/>
      <c r="J28" s="589"/>
      <c r="K28" s="574"/>
      <c r="L28" s="574"/>
      <c r="M28" s="580"/>
      <c r="N28" s="574"/>
      <c r="O28" s="577"/>
      <c r="P28" s="577"/>
      <c r="Q28" s="577"/>
      <c r="R28" s="577"/>
      <c r="S28" s="577"/>
      <c r="T28" s="577"/>
    </row>
    <row r="29" spans="1:176" ht="277.5" customHeight="1" thickBot="1">
      <c r="A29" s="559"/>
      <c r="B29" s="595"/>
      <c r="C29" s="563"/>
      <c r="D29" s="563"/>
      <c r="E29" s="566"/>
      <c r="F29" s="566"/>
      <c r="G29" s="566"/>
      <c r="H29" s="584"/>
      <c r="I29" s="587"/>
      <c r="J29" s="590"/>
      <c r="K29" s="575"/>
      <c r="L29" s="575"/>
      <c r="M29" s="581"/>
      <c r="N29" s="575"/>
      <c r="O29" s="578"/>
      <c r="P29" s="578"/>
      <c r="Q29" s="578"/>
      <c r="R29" s="578"/>
      <c r="S29" s="578"/>
      <c r="T29" s="578"/>
    </row>
    <row r="30" spans="1:176">
      <c r="A30" s="557">
        <f>'[3]Mapa Final'!A30</f>
        <v>5</v>
      </c>
      <c r="B30" s="560" t="str">
        <f>'[3]Mapa Final'!B30</f>
        <v>Interrupción o demora en el Servicio Público de Administrar  Justicia.</v>
      </c>
      <c r="C30" s="561" t="str">
        <f>'[3]Mapa Final'!C30</f>
        <v>Afectación en la Prestación del Servicio de Justicia</v>
      </c>
      <c r="D30" s="561" t="str">
        <f>'[3]Mapa Final'!D30</f>
        <v>1. Paros que afecten la prestación del servicio.  
2. Huelgas, protestas ciudadana
3. Disturbios o hechos violentos
4.Pandemia
5.Emergencias Ambientales</v>
      </c>
      <c r="E30" s="564" t="str">
        <f>'[3]Mapa Final'!E30</f>
        <v>Suceso de fuerza mayor que imposibilitan la gestión judicial</v>
      </c>
      <c r="F30" s="564" t="str">
        <f>'[3]Mapa Final'!F30</f>
        <v>Posibilidad de  afectación en la Prestación del Servicio de Justicia debido a un suceso de fuerza mayor que imposibilita la gestión judicial</v>
      </c>
      <c r="G30" s="564" t="str">
        <f>'[3]Mapa Final'!G30</f>
        <v>Usuarios, productos y prácticas organizacionales</v>
      </c>
      <c r="H30" s="582" t="str">
        <f>'[3]Mapa Final'!I30</f>
        <v>Muy Alta</v>
      </c>
      <c r="I30" s="585" t="str">
        <f>'[3]Mapa Final'!L30</f>
        <v>Moderado</v>
      </c>
      <c r="J30" s="588" t="str">
        <f>'[3]Mapa Final'!N30</f>
        <v xml:space="preserve">Alto </v>
      </c>
      <c r="K30" s="573" t="str">
        <f>'[3]Mapa Final'!AA30</f>
        <v>Media</v>
      </c>
      <c r="L30" s="573" t="str">
        <f>'[3]Mapa Final'!AE30</f>
        <v>Moderado</v>
      </c>
      <c r="M30" s="579" t="str">
        <f>'[3]Mapa Final'!AG30</f>
        <v>Moderado</v>
      </c>
      <c r="N30" s="573" t="str">
        <f>'[3]Mapa Final'!AH30</f>
        <v>Reducir(mitigar)</v>
      </c>
      <c r="O30" s="576"/>
      <c r="P30" s="576"/>
      <c r="Q30" s="576"/>
      <c r="R30" s="576"/>
      <c r="S30" s="576"/>
      <c r="T30" s="576"/>
    </row>
    <row r="31" spans="1:176">
      <c r="A31" s="558"/>
      <c r="B31" s="594"/>
      <c r="C31" s="562"/>
      <c r="D31" s="562"/>
      <c r="E31" s="565"/>
      <c r="F31" s="565"/>
      <c r="G31" s="565"/>
      <c r="H31" s="583"/>
      <c r="I31" s="586"/>
      <c r="J31" s="589"/>
      <c r="K31" s="574"/>
      <c r="L31" s="574"/>
      <c r="M31" s="580"/>
      <c r="N31" s="574"/>
      <c r="O31" s="577"/>
      <c r="P31" s="577"/>
      <c r="Q31" s="577"/>
      <c r="R31" s="577"/>
      <c r="S31" s="577"/>
      <c r="T31" s="577"/>
    </row>
    <row r="32" spans="1:176">
      <c r="A32" s="558"/>
      <c r="B32" s="594"/>
      <c r="C32" s="562"/>
      <c r="D32" s="562"/>
      <c r="E32" s="565"/>
      <c r="F32" s="565"/>
      <c r="G32" s="565"/>
      <c r="H32" s="583"/>
      <c r="I32" s="586"/>
      <c r="J32" s="589"/>
      <c r="K32" s="574"/>
      <c r="L32" s="574"/>
      <c r="M32" s="580"/>
      <c r="N32" s="574"/>
      <c r="O32" s="577"/>
      <c r="P32" s="577"/>
      <c r="Q32" s="577"/>
      <c r="R32" s="577"/>
      <c r="S32" s="577"/>
      <c r="T32" s="577"/>
    </row>
    <row r="33" spans="1:20">
      <c r="A33" s="558"/>
      <c r="B33" s="594"/>
      <c r="C33" s="562"/>
      <c r="D33" s="562"/>
      <c r="E33" s="565"/>
      <c r="F33" s="565"/>
      <c r="G33" s="565"/>
      <c r="H33" s="583"/>
      <c r="I33" s="586"/>
      <c r="J33" s="589"/>
      <c r="K33" s="574"/>
      <c r="L33" s="574"/>
      <c r="M33" s="580"/>
      <c r="N33" s="574"/>
      <c r="O33" s="577"/>
      <c r="P33" s="577"/>
      <c r="Q33" s="577"/>
      <c r="R33" s="577"/>
      <c r="S33" s="577"/>
      <c r="T33" s="577"/>
    </row>
    <row r="34" spans="1:20" ht="102.75" customHeight="1" thickBot="1">
      <c r="A34" s="559"/>
      <c r="B34" s="595"/>
      <c r="C34" s="563"/>
      <c r="D34" s="563"/>
      <c r="E34" s="566"/>
      <c r="F34" s="566"/>
      <c r="G34" s="566"/>
      <c r="H34" s="584"/>
      <c r="I34" s="587"/>
      <c r="J34" s="590"/>
      <c r="K34" s="575"/>
      <c r="L34" s="575"/>
      <c r="M34" s="581"/>
      <c r="N34" s="575"/>
      <c r="O34" s="578"/>
      <c r="P34" s="578"/>
      <c r="Q34" s="578"/>
      <c r="R34" s="578"/>
      <c r="S34" s="578"/>
      <c r="T34" s="578"/>
    </row>
    <row r="35" spans="1:20">
      <c r="A35" s="557">
        <f>'[3]Mapa Final'!A40</f>
        <v>6</v>
      </c>
      <c r="B35" s="560" t="str">
        <f>'[3]Mapa Final'!B40</f>
        <v>Inaplicabilidad de la normavidad ambiental vigente</v>
      </c>
      <c r="C35" s="561" t="str">
        <f>'[3]Mapa Final'!C35</f>
        <v xml:space="preserve"> Afectación Ambiental</v>
      </c>
      <c r="D35" s="561" t="str">
        <f>'[3]Mapa Final'!D40</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5" s="564" t="str">
        <f>'[3]Mapa Final'!E35</f>
        <v>Desconocimiento de los lineamientos ambientales y normatividad  ambiental vigente</v>
      </c>
      <c r="F35" s="564" t="str">
        <f>'[3]Mapa Final'!F35</f>
        <v>Posibilidad de afectación ambiental debido al desconocimiento de las lineamientos ambientales y normatividad ambiental vigente</v>
      </c>
      <c r="G35" s="564" t="str">
        <f>'[3]Mapa Final'!G35</f>
        <v>Eventos Ambientales Internos</v>
      </c>
      <c r="H35" s="582" t="str">
        <f>'[3]Mapa Final'!I35</f>
        <v>Media</v>
      </c>
      <c r="I35" s="585" t="str">
        <f>'[3]Mapa Final'!L35</f>
        <v>Moderado</v>
      </c>
      <c r="J35" s="588" t="str">
        <f>'[3]Mapa Final'!N35</f>
        <v>Moderado</v>
      </c>
      <c r="K35" s="573" t="str">
        <f>'[3]Mapa Final'!AA35</f>
        <v>Baja</v>
      </c>
      <c r="L35" s="573" t="str">
        <f>'[3]Mapa Final'!AE35</f>
        <v>Moderado</v>
      </c>
      <c r="M35" s="579" t="str">
        <f>'[3]Mapa Final'!AG35</f>
        <v>Moderado</v>
      </c>
      <c r="N35" s="573">
        <f>'[3]Mapa Final'!AH35</f>
        <v>0</v>
      </c>
      <c r="O35" s="576"/>
      <c r="P35" s="576"/>
      <c r="Q35" s="576"/>
      <c r="R35" s="576"/>
      <c r="S35" s="576"/>
      <c r="T35" s="576"/>
    </row>
    <row r="36" spans="1:20">
      <c r="A36" s="558"/>
      <c r="B36" s="594"/>
      <c r="C36" s="562"/>
      <c r="D36" s="562"/>
      <c r="E36" s="565"/>
      <c r="F36" s="565"/>
      <c r="G36" s="565"/>
      <c r="H36" s="583"/>
      <c r="I36" s="586"/>
      <c r="J36" s="589"/>
      <c r="K36" s="574"/>
      <c r="L36" s="574"/>
      <c r="M36" s="580"/>
      <c r="N36" s="574"/>
      <c r="O36" s="577"/>
      <c r="P36" s="577"/>
      <c r="Q36" s="577"/>
      <c r="R36" s="577"/>
      <c r="S36" s="577"/>
      <c r="T36" s="577"/>
    </row>
    <row r="37" spans="1:20">
      <c r="A37" s="558"/>
      <c r="B37" s="594"/>
      <c r="C37" s="562"/>
      <c r="D37" s="562"/>
      <c r="E37" s="565"/>
      <c r="F37" s="565"/>
      <c r="G37" s="565"/>
      <c r="H37" s="583"/>
      <c r="I37" s="586"/>
      <c r="J37" s="589"/>
      <c r="K37" s="574"/>
      <c r="L37" s="574"/>
      <c r="M37" s="580"/>
      <c r="N37" s="574"/>
      <c r="O37" s="577"/>
      <c r="P37" s="577"/>
      <c r="Q37" s="577"/>
      <c r="R37" s="577"/>
      <c r="S37" s="577"/>
      <c r="T37" s="577"/>
    </row>
    <row r="38" spans="1:20">
      <c r="A38" s="558"/>
      <c r="B38" s="594"/>
      <c r="C38" s="562"/>
      <c r="D38" s="562"/>
      <c r="E38" s="565"/>
      <c r="F38" s="565"/>
      <c r="G38" s="565"/>
      <c r="H38" s="583"/>
      <c r="I38" s="586"/>
      <c r="J38" s="589"/>
      <c r="K38" s="574"/>
      <c r="L38" s="574"/>
      <c r="M38" s="580"/>
      <c r="N38" s="574"/>
      <c r="O38" s="577"/>
      <c r="P38" s="577"/>
      <c r="Q38" s="577"/>
      <c r="R38" s="577"/>
      <c r="S38" s="577"/>
      <c r="T38" s="577"/>
    </row>
    <row r="39" spans="1:20" ht="278.25" customHeight="1" thickBot="1">
      <c r="A39" s="559"/>
      <c r="B39" s="595"/>
      <c r="C39" s="563"/>
      <c r="D39" s="563"/>
      <c r="E39" s="566"/>
      <c r="F39" s="566"/>
      <c r="G39" s="566"/>
      <c r="H39" s="584"/>
      <c r="I39" s="587"/>
      <c r="J39" s="590"/>
      <c r="K39" s="575"/>
      <c r="L39" s="575"/>
      <c r="M39" s="581"/>
      <c r="N39" s="575"/>
      <c r="O39" s="578"/>
      <c r="P39" s="578"/>
      <c r="Q39" s="578"/>
      <c r="R39" s="578"/>
      <c r="S39" s="578"/>
      <c r="T39" s="578"/>
    </row>
    <row r="40" spans="1:20">
      <c r="A40" s="557" t="e">
        <f>'[3]Mapa Final'!#REF!</f>
        <v>#REF!</v>
      </c>
      <c r="B40" s="560" t="e">
        <f>'[3]Mapa Final'!#REF!</f>
        <v>#REF!</v>
      </c>
      <c r="C40" s="561" t="str">
        <f>'[3]Mapa Final'!C40</f>
        <v xml:space="preserve"> Afectación Ambiental</v>
      </c>
      <c r="D40" s="561" t="e">
        <f>'[3]Mapa Final'!#REF!</f>
        <v>#REF!</v>
      </c>
      <c r="E40" s="564" t="str">
        <f>'[3]Mapa Final'!E40</f>
        <v>Desconocimiento de los lineamientos ambientales y normatividad  ambiental vigente</v>
      </c>
      <c r="F40" s="564" t="str">
        <f>'[3]Mapa Final'!F40</f>
        <v>Posibilidad de afectación ambiental debido al desconocimiento de las lineamientos ambientales y normatividad ambiental vigente</v>
      </c>
      <c r="G40" s="564" t="str">
        <f>'[3]Mapa Final'!G40</f>
        <v>Eventos Ambientales Internos</v>
      </c>
      <c r="H40" s="582" t="str">
        <f>'[3]Mapa Final'!I40</f>
        <v>Media</v>
      </c>
      <c r="I40" s="585" t="str">
        <f>'[3]Mapa Final'!L40</f>
        <v>Moderado</v>
      </c>
      <c r="J40" s="588" t="str">
        <f>'[3]Mapa Final'!N40</f>
        <v>Moderado</v>
      </c>
      <c r="K40" s="573" t="str">
        <f>'[3]Mapa Final'!AA40</f>
        <v>Baja</v>
      </c>
      <c r="L40" s="573" t="str">
        <f>'[3]Mapa Final'!AE40</f>
        <v>Moderado</v>
      </c>
      <c r="M40" s="579" t="str">
        <f>'[3]Mapa Final'!AG40</f>
        <v>Moderado</v>
      </c>
      <c r="N40" s="573">
        <f>'[3]Mapa Final'!AH40</f>
        <v>0</v>
      </c>
      <c r="O40" s="576"/>
      <c r="P40" s="576"/>
      <c r="Q40" s="576"/>
      <c r="R40" s="576"/>
      <c r="S40" s="576"/>
      <c r="T40" s="576"/>
    </row>
    <row r="41" spans="1:20">
      <c r="A41" s="558"/>
      <c r="B41" s="594"/>
      <c r="C41" s="562"/>
      <c r="D41" s="562"/>
      <c r="E41" s="565"/>
      <c r="F41" s="565"/>
      <c r="G41" s="565"/>
      <c r="H41" s="583"/>
      <c r="I41" s="586"/>
      <c r="J41" s="589"/>
      <c r="K41" s="574"/>
      <c r="L41" s="574"/>
      <c r="M41" s="580"/>
      <c r="N41" s="574"/>
      <c r="O41" s="577"/>
      <c r="P41" s="577"/>
      <c r="Q41" s="577"/>
      <c r="R41" s="577"/>
      <c r="S41" s="577"/>
      <c r="T41" s="577"/>
    </row>
    <row r="42" spans="1:20">
      <c r="A42" s="558"/>
      <c r="B42" s="594"/>
      <c r="C42" s="562"/>
      <c r="D42" s="562"/>
      <c r="E42" s="565"/>
      <c r="F42" s="565"/>
      <c r="G42" s="565"/>
      <c r="H42" s="583"/>
      <c r="I42" s="586"/>
      <c r="J42" s="589"/>
      <c r="K42" s="574"/>
      <c r="L42" s="574"/>
      <c r="M42" s="580"/>
      <c r="N42" s="574"/>
      <c r="O42" s="577"/>
      <c r="P42" s="577"/>
      <c r="Q42" s="577"/>
      <c r="R42" s="577"/>
      <c r="S42" s="577"/>
      <c r="T42" s="577"/>
    </row>
    <row r="43" spans="1:20">
      <c r="A43" s="558"/>
      <c r="B43" s="594"/>
      <c r="C43" s="562"/>
      <c r="D43" s="562"/>
      <c r="E43" s="565"/>
      <c r="F43" s="565"/>
      <c r="G43" s="565"/>
      <c r="H43" s="583"/>
      <c r="I43" s="586"/>
      <c r="J43" s="589"/>
      <c r="K43" s="574"/>
      <c r="L43" s="574"/>
      <c r="M43" s="580"/>
      <c r="N43" s="574"/>
      <c r="O43" s="577"/>
      <c r="P43" s="577"/>
      <c r="Q43" s="577"/>
      <c r="R43" s="577"/>
      <c r="S43" s="577"/>
      <c r="T43" s="577"/>
    </row>
    <row r="44" spans="1:20" ht="15" thickBot="1">
      <c r="A44" s="559"/>
      <c r="B44" s="595"/>
      <c r="C44" s="563"/>
      <c r="D44" s="563"/>
      <c r="E44" s="566"/>
      <c r="F44" s="566"/>
      <c r="G44" s="566"/>
      <c r="H44" s="584"/>
      <c r="I44" s="587"/>
      <c r="J44" s="590"/>
      <c r="K44" s="575"/>
      <c r="L44" s="575"/>
      <c r="M44" s="581"/>
      <c r="N44" s="575"/>
      <c r="O44" s="578"/>
      <c r="P44" s="578"/>
      <c r="Q44" s="578"/>
      <c r="R44" s="578"/>
      <c r="S44" s="578"/>
      <c r="T44" s="578"/>
    </row>
    <row r="45" spans="1:20">
      <c r="A45" s="557">
        <f>'[3]Mapa Final'!A45</f>
        <v>0</v>
      </c>
      <c r="B45" s="560">
        <f>'[3]Mapa Final'!B45</f>
        <v>0</v>
      </c>
      <c r="C45" s="561">
        <f>'[3]Mapa Final'!C45</f>
        <v>0</v>
      </c>
      <c r="D45" s="561">
        <f>'[3]Mapa Final'!D45</f>
        <v>0</v>
      </c>
      <c r="E45" s="564">
        <f>'[3]Mapa Final'!E45</f>
        <v>0</v>
      </c>
      <c r="F45" s="564">
        <f>'[3]Mapa Final'!F45</f>
        <v>0</v>
      </c>
      <c r="G45" s="564">
        <f>'[3]Mapa Final'!G45</f>
        <v>0</v>
      </c>
      <c r="H45" s="582" t="str">
        <f>'[3]Mapa Final'!I45</f>
        <v>Muy Baja</v>
      </c>
      <c r="I45" s="585" t="b">
        <f>'[3]Mapa Final'!L45</f>
        <v>0</v>
      </c>
      <c r="J45" s="588" t="e">
        <f>'[3]Mapa Final'!N45</f>
        <v>#N/A</v>
      </c>
      <c r="K45" s="573" t="e">
        <f>'[3]Mapa Final'!AA45</f>
        <v>#DIV/0!</v>
      </c>
      <c r="L45" s="573" t="e">
        <f>'[3]Mapa Final'!AE45</f>
        <v>#DIV/0!</v>
      </c>
      <c r="M45" s="579" t="e">
        <f>'[3]Mapa Final'!AG45</f>
        <v>#DIV/0!</v>
      </c>
      <c r="N45" s="573">
        <f>'[3]Mapa Final'!AH45</f>
        <v>0</v>
      </c>
      <c r="O45" s="576"/>
      <c r="P45" s="576"/>
      <c r="Q45" s="576"/>
      <c r="R45" s="576"/>
      <c r="S45" s="576"/>
      <c r="T45" s="576"/>
    </row>
    <row r="46" spans="1:20">
      <c r="A46" s="558"/>
      <c r="B46" s="594"/>
      <c r="C46" s="562"/>
      <c r="D46" s="562"/>
      <c r="E46" s="565"/>
      <c r="F46" s="565"/>
      <c r="G46" s="565"/>
      <c r="H46" s="583"/>
      <c r="I46" s="586"/>
      <c r="J46" s="589"/>
      <c r="K46" s="574"/>
      <c r="L46" s="574"/>
      <c r="M46" s="580"/>
      <c r="N46" s="574"/>
      <c r="O46" s="577"/>
      <c r="P46" s="577"/>
      <c r="Q46" s="577"/>
      <c r="R46" s="577"/>
      <c r="S46" s="577"/>
      <c r="T46" s="577"/>
    </row>
    <row r="47" spans="1:20">
      <c r="A47" s="558"/>
      <c r="B47" s="594"/>
      <c r="C47" s="562"/>
      <c r="D47" s="562"/>
      <c r="E47" s="565"/>
      <c r="F47" s="565"/>
      <c r="G47" s="565"/>
      <c r="H47" s="583"/>
      <c r="I47" s="586"/>
      <c r="J47" s="589"/>
      <c r="K47" s="574"/>
      <c r="L47" s="574"/>
      <c r="M47" s="580"/>
      <c r="N47" s="574"/>
      <c r="O47" s="577"/>
      <c r="P47" s="577"/>
      <c r="Q47" s="577"/>
      <c r="R47" s="577"/>
      <c r="S47" s="577"/>
      <c r="T47" s="577"/>
    </row>
    <row r="48" spans="1:20">
      <c r="A48" s="558"/>
      <c r="B48" s="594"/>
      <c r="C48" s="562"/>
      <c r="D48" s="562"/>
      <c r="E48" s="565"/>
      <c r="F48" s="565"/>
      <c r="G48" s="565"/>
      <c r="H48" s="583"/>
      <c r="I48" s="586"/>
      <c r="J48" s="589"/>
      <c r="K48" s="574"/>
      <c r="L48" s="574"/>
      <c r="M48" s="580"/>
      <c r="N48" s="574"/>
      <c r="O48" s="577"/>
      <c r="P48" s="577"/>
      <c r="Q48" s="577"/>
      <c r="R48" s="577"/>
      <c r="S48" s="577"/>
      <c r="T48" s="577"/>
    </row>
    <row r="49" spans="1:20" ht="15" thickBot="1">
      <c r="A49" s="559"/>
      <c r="B49" s="595"/>
      <c r="C49" s="563"/>
      <c r="D49" s="563"/>
      <c r="E49" s="566"/>
      <c r="F49" s="566"/>
      <c r="G49" s="566"/>
      <c r="H49" s="584"/>
      <c r="I49" s="587"/>
      <c r="J49" s="590"/>
      <c r="K49" s="575"/>
      <c r="L49" s="575"/>
      <c r="M49" s="581"/>
      <c r="N49" s="575"/>
      <c r="O49" s="578"/>
      <c r="P49" s="578"/>
      <c r="Q49" s="578"/>
      <c r="R49" s="578"/>
      <c r="S49" s="578"/>
      <c r="T49" s="578"/>
    </row>
    <row r="50" spans="1:20">
      <c r="A50" s="557">
        <f>'[3]Mapa Final'!A50</f>
        <v>0</v>
      </c>
      <c r="B50" s="560">
        <f>'[3]Mapa Final'!B50</f>
        <v>0</v>
      </c>
      <c r="C50" s="561">
        <f>'[3]Mapa Final'!C50</f>
        <v>0</v>
      </c>
      <c r="D50" s="561">
        <f>'[3]Mapa Final'!D50</f>
        <v>0</v>
      </c>
      <c r="E50" s="564">
        <f>'[3]Mapa Final'!E50</f>
        <v>0</v>
      </c>
      <c r="F50" s="564">
        <f>'[3]Mapa Final'!F50</f>
        <v>0</v>
      </c>
      <c r="G50" s="564">
        <f>'[3]Mapa Final'!G50</f>
        <v>0</v>
      </c>
      <c r="H50" s="582" t="str">
        <f>'[3]Mapa Final'!I50</f>
        <v>Muy Baja</v>
      </c>
      <c r="I50" s="585" t="b">
        <f>'[3]Mapa Final'!L50</f>
        <v>0</v>
      </c>
      <c r="J50" s="588" t="e">
        <f>'[3]Mapa Final'!N50</f>
        <v>#N/A</v>
      </c>
      <c r="K50" s="573" t="e">
        <f>'[3]Mapa Final'!AA50</f>
        <v>#DIV/0!</v>
      </c>
      <c r="L50" s="573" t="e">
        <f>'[3]Mapa Final'!AE50</f>
        <v>#DIV/0!</v>
      </c>
      <c r="M50" s="579" t="e">
        <f>'[3]Mapa Final'!AG50</f>
        <v>#DIV/0!</v>
      </c>
      <c r="N50" s="573">
        <f>'[3]Mapa Final'!AH50</f>
        <v>0</v>
      </c>
      <c r="O50" s="576"/>
      <c r="P50" s="576"/>
      <c r="Q50" s="576"/>
      <c r="R50" s="576"/>
      <c r="S50" s="576"/>
      <c r="T50" s="576"/>
    </row>
    <row r="51" spans="1:20">
      <c r="A51" s="558"/>
      <c r="B51" s="594"/>
      <c r="C51" s="562"/>
      <c r="D51" s="562"/>
      <c r="E51" s="565"/>
      <c r="F51" s="565"/>
      <c r="G51" s="565"/>
      <c r="H51" s="583"/>
      <c r="I51" s="586"/>
      <c r="J51" s="589"/>
      <c r="K51" s="574"/>
      <c r="L51" s="574"/>
      <c r="M51" s="580"/>
      <c r="N51" s="574"/>
      <c r="O51" s="577"/>
      <c r="P51" s="577"/>
      <c r="Q51" s="577"/>
      <c r="R51" s="577"/>
      <c r="S51" s="577"/>
      <c r="T51" s="577"/>
    </row>
    <row r="52" spans="1:20">
      <c r="A52" s="558"/>
      <c r="B52" s="594"/>
      <c r="C52" s="562"/>
      <c r="D52" s="562"/>
      <c r="E52" s="565"/>
      <c r="F52" s="565"/>
      <c r="G52" s="565"/>
      <c r="H52" s="583"/>
      <c r="I52" s="586"/>
      <c r="J52" s="589"/>
      <c r="K52" s="574"/>
      <c r="L52" s="574"/>
      <c r="M52" s="580"/>
      <c r="N52" s="574"/>
      <c r="O52" s="577"/>
      <c r="P52" s="577"/>
      <c r="Q52" s="577"/>
      <c r="R52" s="577"/>
      <c r="S52" s="577"/>
      <c r="T52" s="577"/>
    </row>
    <row r="53" spans="1:20">
      <c r="A53" s="558"/>
      <c r="B53" s="594"/>
      <c r="C53" s="562"/>
      <c r="D53" s="562"/>
      <c r="E53" s="565"/>
      <c r="F53" s="565"/>
      <c r="G53" s="565"/>
      <c r="H53" s="583"/>
      <c r="I53" s="586"/>
      <c r="J53" s="589"/>
      <c r="K53" s="574"/>
      <c r="L53" s="574"/>
      <c r="M53" s="580"/>
      <c r="N53" s="574"/>
      <c r="O53" s="577"/>
      <c r="P53" s="577"/>
      <c r="Q53" s="577"/>
      <c r="R53" s="577"/>
      <c r="S53" s="577"/>
      <c r="T53" s="577"/>
    </row>
    <row r="54" spans="1:20" ht="15" thickBot="1">
      <c r="A54" s="559"/>
      <c r="B54" s="595"/>
      <c r="C54" s="563"/>
      <c r="D54" s="563"/>
      <c r="E54" s="566"/>
      <c r="F54" s="566"/>
      <c r="G54" s="566"/>
      <c r="H54" s="584"/>
      <c r="I54" s="587"/>
      <c r="J54" s="590"/>
      <c r="K54" s="575"/>
      <c r="L54" s="575"/>
      <c r="M54" s="581"/>
      <c r="N54" s="575"/>
      <c r="O54" s="578"/>
      <c r="P54" s="578"/>
      <c r="Q54" s="578"/>
      <c r="R54" s="578"/>
      <c r="S54" s="578"/>
      <c r="T54" s="578"/>
    </row>
    <row r="55" spans="1:20">
      <c r="A55" s="557">
        <f>'[3]Mapa Final'!A55</f>
        <v>0</v>
      </c>
      <c r="B55" s="560">
        <f>'[3]Mapa Final'!B55</f>
        <v>0</v>
      </c>
      <c r="C55" s="561">
        <f>'[3]Mapa Final'!C55</f>
        <v>0</v>
      </c>
      <c r="D55" s="561">
        <f>'[3]Mapa Final'!D55</f>
        <v>0</v>
      </c>
      <c r="E55" s="564">
        <f>'[3]Mapa Final'!E55</f>
        <v>0</v>
      </c>
      <c r="F55" s="564">
        <f>'[3]Mapa Final'!F55</f>
        <v>0</v>
      </c>
      <c r="G55" s="564">
        <f>'[3]Mapa Final'!G55</f>
        <v>0</v>
      </c>
      <c r="H55" s="582" t="str">
        <f>'[3]Mapa Final'!I55</f>
        <v>Muy Baja</v>
      </c>
      <c r="I55" s="585" t="b">
        <f>'[3]Mapa Final'!L55</f>
        <v>0</v>
      </c>
      <c r="J55" s="588" t="e">
        <f>'[3]Mapa Final'!N55</f>
        <v>#N/A</v>
      </c>
      <c r="K55" s="573" t="e">
        <f>'[3]Mapa Final'!AA55</f>
        <v>#DIV/0!</v>
      </c>
      <c r="L55" s="573" t="e">
        <f>'[3]Mapa Final'!AE55</f>
        <v>#DIV/0!</v>
      </c>
      <c r="M55" s="579" t="e">
        <f>'[3]Mapa Final'!AG55</f>
        <v>#DIV/0!</v>
      </c>
      <c r="N55" s="573">
        <f>'[3]Mapa Final'!AH55</f>
        <v>0</v>
      </c>
      <c r="O55" s="576"/>
      <c r="P55" s="576"/>
      <c r="Q55" s="576"/>
      <c r="R55" s="576"/>
      <c r="S55" s="576"/>
      <c r="T55" s="576"/>
    </row>
    <row r="56" spans="1:20">
      <c r="A56" s="558"/>
      <c r="B56" s="594"/>
      <c r="C56" s="562"/>
      <c r="D56" s="562"/>
      <c r="E56" s="565"/>
      <c r="F56" s="565"/>
      <c r="G56" s="565"/>
      <c r="H56" s="583"/>
      <c r="I56" s="586"/>
      <c r="J56" s="589"/>
      <c r="K56" s="574"/>
      <c r="L56" s="574"/>
      <c r="M56" s="580"/>
      <c r="N56" s="574"/>
      <c r="O56" s="577"/>
      <c r="P56" s="577"/>
      <c r="Q56" s="577"/>
      <c r="R56" s="577"/>
      <c r="S56" s="577"/>
      <c r="T56" s="577"/>
    </row>
    <row r="57" spans="1:20">
      <c r="A57" s="558"/>
      <c r="B57" s="594"/>
      <c r="C57" s="562"/>
      <c r="D57" s="562"/>
      <c r="E57" s="565"/>
      <c r="F57" s="565"/>
      <c r="G57" s="565"/>
      <c r="H57" s="583"/>
      <c r="I57" s="586"/>
      <c r="J57" s="589"/>
      <c r="K57" s="574"/>
      <c r="L57" s="574"/>
      <c r="M57" s="580"/>
      <c r="N57" s="574"/>
      <c r="O57" s="577"/>
      <c r="P57" s="577"/>
      <c r="Q57" s="577"/>
      <c r="R57" s="577"/>
      <c r="S57" s="577"/>
      <c r="T57" s="577"/>
    </row>
    <row r="58" spans="1:20">
      <c r="A58" s="558"/>
      <c r="B58" s="594"/>
      <c r="C58" s="562"/>
      <c r="D58" s="562"/>
      <c r="E58" s="565"/>
      <c r="F58" s="565"/>
      <c r="G58" s="565"/>
      <c r="H58" s="583"/>
      <c r="I58" s="586"/>
      <c r="J58" s="589"/>
      <c r="K58" s="574"/>
      <c r="L58" s="574"/>
      <c r="M58" s="580"/>
      <c r="N58" s="574"/>
      <c r="O58" s="577"/>
      <c r="P58" s="577"/>
      <c r="Q58" s="577"/>
      <c r="R58" s="577"/>
      <c r="S58" s="577"/>
      <c r="T58" s="577"/>
    </row>
    <row r="59" spans="1:20" ht="15" thickBot="1">
      <c r="A59" s="559"/>
      <c r="B59" s="595"/>
      <c r="C59" s="563"/>
      <c r="D59" s="563"/>
      <c r="E59" s="566"/>
      <c r="F59" s="566"/>
      <c r="G59" s="566"/>
      <c r="H59" s="584"/>
      <c r="I59" s="587"/>
      <c r="J59" s="590"/>
      <c r="K59" s="575"/>
      <c r="L59" s="575"/>
      <c r="M59" s="581"/>
      <c r="N59" s="575"/>
      <c r="O59" s="578"/>
      <c r="P59" s="578"/>
      <c r="Q59" s="578"/>
      <c r="R59" s="578"/>
      <c r="S59" s="578"/>
      <c r="T59" s="578"/>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793" priority="609" operator="containsText" text="3- Moderado">
      <formula>NOT(ISERROR(SEARCH("3- Moderado",A7)))</formula>
    </cfRule>
    <cfRule type="containsText" dxfId="1792" priority="610" operator="containsText" text="6- Moderado">
      <formula>NOT(ISERROR(SEARCH("6- Moderado",A7)))</formula>
    </cfRule>
    <cfRule type="containsText" dxfId="1791" priority="611" operator="containsText" text="4- Moderado">
      <formula>NOT(ISERROR(SEARCH("4- Moderado",A7)))</formula>
    </cfRule>
    <cfRule type="containsText" dxfId="1790" priority="612" operator="containsText" text="3- Bajo">
      <formula>NOT(ISERROR(SEARCH("3- Bajo",A7)))</formula>
    </cfRule>
    <cfRule type="containsText" dxfId="1789" priority="613" operator="containsText" text="4- Bajo">
      <formula>NOT(ISERROR(SEARCH("4- Bajo",A7)))</formula>
    </cfRule>
    <cfRule type="containsText" dxfId="1788" priority="614" operator="containsText" text="1- Bajo">
      <formula>NOT(ISERROR(SEARCH("1- Bajo",A7)))</formula>
    </cfRule>
  </conditionalFormatting>
  <conditionalFormatting sqref="H8:J8">
    <cfRule type="containsText" dxfId="1787" priority="602" operator="containsText" text="3- Moderado">
      <formula>NOT(ISERROR(SEARCH("3- Moderado",H8)))</formula>
    </cfRule>
    <cfRule type="containsText" dxfId="1786" priority="603" operator="containsText" text="6- Moderado">
      <formula>NOT(ISERROR(SEARCH("6- Moderado",H8)))</formula>
    </cfRule>
    <cfRule type="containsText" dxfId="1785" priority="604" operator="containsText" text="4- Moderado">
      <formula>NOT(ISERROR(SEARCH("4- Moderado",H8)))</formula>
    </cfRule>
    <cfRule type="containsText" dxfId="1784" priority="605" operator="containsText" text="3- Bajo">
      <formula>NOT(ISERROR(SEARCH("3- Bajo",H8)))</formula>
    </cfRule>
    <cfRule type="containsText" dxfId="1783" priority="606" operator="containsText" text="4- Bajo">
      <formula>NOT(ISERROR(SEARCH("4- Bajo",H8)))</formula>
    </cfRule>
    <cfRule type="containsText" dxfId="1782" priority="608" operator="containsText" text="1- Bajo">
      <formula>NOT(ISERROR(SEARCH("1- Bajo",H8)))</formula>
    </cfRule>
  </conditionalFormatting>
  <conditionalFormatting sqref="J8 J60:J1048576">
    <cfRule type="containsText" dxfId="1781" priority="591" operator="containsText" text="25- Extremo">
      <formula>NOT(ISERROR(SEARCH("25- Extremo",J8)))</formula>
    </cfRule>
    <cfRule type="containsText" dxfId="1780" priority="592" operator="containsText" text="20- Extremo">
      <formula>NOT(ISERROR(SEARCH("20- Extremo",J8)))</formula>
    </cfRule>
    <cfRule type="containsText" dxfId="1779" priority="593" operator="containsText" text="15- Extremo">
      <formula>NOT(ISERROR(SEARCH("15- Extremo",J8)))</formula>
    </cfRule>
    <cfRule type="containsText" dxfId="1778" priority="594" operator="containsText" text="10- Extremo">
      <formula>NOT(ISERROR(SEARCH("10- Extremo",J8)))</formula>
    </cfRule>
    <cfRule type="containsText" dxfId="1777" priority="595" operator="containsText" text="5- Extremo">
      <formula>NOT(ISERROR(SEARCH("5- Extremo",J8)))</formula>
    </cfRule>
    <cfRule type="containsText" dxfId="1776" priority="596" operator="containsText" text="12- Alto">
      <formula>NOT(ISERROR(SEARCH("12- Alto",J8)))</formula>
    </cfRule>
    <cfRule type="containsText" dxfId="1775" priority="597" operator="containsText" text="10- Alto">
      <formula>NOT(ISERROR(SEARCH("10- Alto",J8)))</formula>
    </cfRule>
    <cfRule type="containsText" dxfId="1774" priority="598" operator="containsText" text="9- Alto">
      <formula>NOT(ISERROR(SEARCH("9- Alto",J8)))</formula>
    </cfRule>
    <cfRule type="containsText" dxfId="1773" priority="599" operator="containsText" text="8- Alto">
      <formula>NOT(ISERROR(SEARCH("8- Alto",J8)))</formula>
    </cfRule>
    <cfRule type="containsText" dxfId="1772" priority="600" operator="containsText" text="5- Alto">
      <formula>NOT(ISERROR(SEARCH("5- Alto",J8)))</formula>
    </cfRule>
    <cfRule type="containsText" dxfId="1771" priority="601" operator="containsText" text="4- Alto">
      <formula>NOT(ISERROR(SEARCH("4- Alto",J8)))</formula>
    </cfRule>
    <cfRule type="containsText" dxfId="1770" priority="607" operator="containsText" text="2- Bajo">
      <formula>NOT(ISERROR(SEARCH("2- Bajo",J8)))</formula>
    </cfRule>
  </conditionalFormatting>
  <conditionalFormatting sqref="K10:L10 K15:L15 K20:L20">
    <cfRule type="containsText" dxfId="1769" priority="585" operator="containsText" text="3- Moderado">
      <formula>NOT(ISERROR(SEARCH("3- Moderado",K10)))</formula>
    </cfRule>
    <cfRule type="containsText" dxfId="1768" priority="586" operator="containsText" text="6- Moderado">
      <formula>NOT(ISERROR(SEARCH("6- Moderado",K10)))</formula>
    </cfRule>
    <cfRule type="containsText" dxfId="1767" priority="587" operator="containsText" text="4- Moderado">
      <formula>NOT(ISERROR(SEARCH("4- Moderado",K10)))</formula>
    </cfRule>
    <cfRule type="containsText" dxfId="1766" priority="588" operator="containsText" text="3- Bajo">
      <formula>NOT(ISERROR(SEARCH("3- Bajo",K10)))</formula>
    </cfRule>
    <cfRule type="containsText" dxfId="1765" priority="589" operator="containsText" text="4- Bajo">
      <formula>NOT(ISERROR(SEARCH("4- Bajo",K10)))</formula>
    </cfRule>
    <cfRule type="containsText" dxfId="1764" priority="590" operator="containsText" text="1- Bajo">
      <formula>NOT(ISERROR(SEARCH("1- Bajo",K10)))</formula>
    </cfRule>
  </conditionalFormatting>
  <conditionalFormatting sqref="H10:I10 H15:I15 H20:I20">
    <cfRule type="containsText" dxfId="1763" priority="579" operator="containsText" text="3- Moderado">
      <formula>NOT(ISERROR(SEARCH("3- Moderado",H10)))</formula>
    </cfRule>
    <cfRule type="containsText" dxfId="1762" priority="580" operator="containsText" text="6- Moderado">
      <formula>NOT(ISERROR(SEARCH("6- Moderado",H10)))</formula>
    </cfRule>
    <cfRule type="containsText" dxfId="1761" priority="581" operator="containsText" text="4- Moderado">
      <formula>NOT(ISERROR(SEARCH("4- Moderado",H10)))</formula>
    </cfRule>
    <cfRule type="containsText" dxfId="1760" priority="582" operator="containsText" text="3- Bajo">
      <formula>NOT(ISERROR(SEARCH("3- Bajo",H10)))</formula>
    </cfRule>
    <cfRule type="containsText" dxfId="1759" priority="583" operator="containsText" text="4- Bajo">
      <formula>NOT(ISERROR(SEARCH("4- Bajo",H10)))</formula>
    </cfRule>
    <cfRule type="containsText" dxfId="1758" priority="584" operator="containsText" text="1- Bajo">
      <formula>NOT(ISERROR(SEARCH("1- Bajo",H10)))</formula>
    </cfRule>
  </conditionalFormatting>
  <conditionalFormatting sqref="A10:E10 E15 A15:B15 B20 B25 B30 B35 B40 B45 B50 B55">
    <cfRule type="containsText" dxfId="1757" priority="573" operator="containsText" text="3- Moderado">
      <formula>NOT(ISERROR(SEARCH("3- Moderado",A10)))</formula>
    </cfRule>
    <cfRule type="containsText" dxfId="1756" priority="574" operator="containsText" text="6- Moderado">
      <formula>NOT(ISERROR(SEARCH("6- Moderado",A10)))</formula>
    </cfRule>
    <cfRule type="containsText" dxfId="1755" priority="575" operator="containsText" text="4- Moderado">
      <formula>NOT(ISERROR(SEARCH("4- Moderado",A10)))</formula>
    </cfRule>
    <cfRule type="containsText" dxfId="1754" priority="576" operator="containsText" text="3- Bajo">
      <formula>NOT(ISERROR(SEARCH("3- Bajo",A10)))</formula>
    </cfRule>
    <cfRule type="containsText" dxfId="1753" priority="577" operator="containsText" text="4- Bajo">
      <formula>NOT(ISERROR(SEARCH("4- Bajo",A10)))</formula>
    </cfRule>
    <cfRule type="containsText" dxfId="1752" priority="578" operator="containsText" text="1- Bajo">
      <formula>NOT(ISERROR(SEARCH("1- Bajo",A10)))</formula>
    </cfRule>
  </conditionalFormatting>
  <conditionalFormatting sqref="F10:G10 F15:G15">
    <cfRule type="containsText" dxfId="1751" priority="567" operator="containsText" text="3- Moderado">
      <formula>NOT(ISERROR(SEARCH("3- Moderado",F10)))</formula>
    </cfRule>
    <cfRule type="containsText" dxfId="1750" priority="568" operator="containsText" text="6- Moderado">
      <formula>NOT(ISERROR(SEARCH("6- Moderado",F10)))</formula>
    </cfRule>
    <cfRule type="containsText" dxfId="1749" priority="569" operator="containsText" text="4- Moderado">
      <formula>NOT(ISERROR(SEARCH("4- Moderado",F10)))</formula>
    </cfRule>
    <cfRule type="containsText" dxfId="1748" priority="570" operator="containsText" text="3- Bajo">
      <formula>NOT(ISERROR(SEARCH("3- Bajo",F10)))</formula>
    </cfRule>
    <cfRule type="containsText" dxfId="1747" priority="571" operator="containsText" text="4- Bajo">
      <formula>NOT(ISERROR(SEARCH("4- Bajo",F10)))</formula>
    </cfRule>
    <cfRule type="containsText" dxfId="1746" priority="572" operator="containsText" text="1- Bajo">
      <formula>NOT(ISERROR(SEARCH("1- Bajo",F10)))</formula>
    </cfRule>
  </conditionalFormatting>
  <conditionalFormatting sqref="K8">
    <cfRule type="containsText" dxfId="1745" priority="561" operator="containsText" text="3- Moderado">
      <formula>NOT(ISERROR(SEARCH("3- Moderado",K8)))</formula>
    </cfRule>
    <cfRule type="containsText" dxfId="1744" priority="562" operator="containsText" text="6- Moderado">
      <formula>NOT(ISERROR(SEARCH("6- Moderado",K8)))</formula>
    </cfRule>
    <cfRule type="containsText" dxfId="1743" priority="563" operator="containsText" text="4- Moderado">
      <formula>NOT(ISERROR(SEARCH("4- Moderado",K8)))</formula>
    </cfRule>
    <cfRule type="containsText" dxfId="1742" priority="564" operator="containsText" text="3- Bajo">
      <formula>NOT(ISERROR(SEARCH("3- Bajo",K8)))</formula>
    </cfRule>
    <cfRule type="containsText" dxfId="1741" priority="565" operator="containsText" text="4- Bajo">
      <formula>NOT(ISERROR(SEARCH("4- Bajo",K8)))</formula>
    </cfRule>
    <cfRule type="containsText" dxfId="1740" priority="566" operator="containsText" text="1- Bajo">
      <formula>NOT(ISERROR(SEARCH("1- Bajo",K8)))</formula>
    </cfRule>
  </conditionalFormatting>
  <conditionalFormatting sqref="L8">
    <cfRule type="containsText" dxfId="1739" priority="555" operator="containsText" text="3- Moderado">
      <formula>NOT(ISERROR(SEARCH("3- Moderado",L8)))</formula>
    </cfRule>
    <cfRule type="containsText" dxfId="1738" priority="556" operator="containsText" text="6- Moderado">
      <formula>NOT(ISERROR(SEARCH("6- Moderado",L8)))</formula>
    </cfRule>
    <cfRule type="containsText" dxfId="1737" priority="557" operator="containsText" text="4- Moderado">
      <formula>NOT(ISERROR(SEARCH("4- Moderado",L8)))</formula>
    </cfRule>
    <cfRule type="containsText" dxfId="1736" priority="558" operator="containsText" text="3- Bajo">
      <formula>NOT(ISERROR(SEARCH("3- Bajo",L8)))</formula>
    </cfRule>
    <cfRule type="containsText" dxfId="1735" priority="559" operator="containsText" text="4- Bajo">
      <formula>NOT(ISERROR(SEARCH("4- Bajo",L8)))</formula>
    </cfRule>
    <cfRule type="containsText" dxfId="1734" priority="560" operator="containsText" text="1- Bajo">
      <formula>NOT(ISERROR(SEARCH("1- Bajo",L8)))</formula>
    </cfRule>
  </conditionalFormatting>
  <conditionalFormatting sqref="M8">
    <cfRule type="containsText" dxfId="1733" priority="549" operator="containsText" text="3- Moderado">
      <formula>NOT(ISERROR(SEARCH("3- Moderado",M8)))</formula>
    </cfRule>
    <cfRule type="containsText" dxfId="1732" priority="550" operator="containsText" text="6- Moderado">
      <formula>NOT(ISERROR(SEARCH("6- Moderado",M8)))</formula>
    </cfRule>
    <cfRule type="containsText" dxfId="1731" priority="551" operator="containsText" text="4- Moderado">
      <formula>NOT(ISERROR(SEARCH("4- Moderado",M8)))</formula>
    </cfRule>
    <cfRule type="containsText" dxfId="1730" priority="552" operator="containsText" text="3- Bajo">
      <formula>NOT(ISERROR(SEARCH("3- Bajo",M8)))</formula>
    </cfRule>
    <cfRule type="containsText" dxfId="1729" priority="553" operator="containsText" text="4- Bajo">
      <formula>NOT(ISERROR(SEARCH("4- Bajo",M8)))</formula>
    </cfRule>
    <cfRule type="containsText" dxfId="1728" priority="554" operator="containsText" text="1- Bajo">
      <formula>NOT(ISERROR(SEARCH("1- Bajo",M8)))</formula>
    </cfRule>
  </conditionalFormatting>
  <conditionalFormatting sqref="J10:J24">
    <cfRule type="containsText" dxfId="1727" priority="544" operator="containsText" text="Bajo">
      <formula>NOT(ISERROR(SEARCH("Bajo",J10)))</formula>
    </cfRule>
    <cfRule type="containsText" dxfId="1726" priority="545" operator="containsText" text="Moderado">
      <formula>NOT(ISERROR(SEARCH("Moderado",J10)))</formula>
    </cfRule>
    <cfRule type="containsText" dxfId="1725" priority="546" operator="containsText" text="Alto">
      <formula>NOT(ISERROR(SEARCH("Alto",J10)))</formula>
    </cfRule>
    <cfRule type="containsText" dxfId="1724"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1723" priority="519" operator="containsText" text="Moderado">
      <formula>NOT(ISERROR(SEARCH("Moderado",M10)))</formula>
    </cfRule>
    <cfRule type="containsText" dxfId="1722" priority="539" operator="containsText" text="Bajo">
      <formula>NOT(ISERROR(SEARCH("Bajo",M10)))</formula>
    </cfRule>
    <cfRule type="containsText" dxfId="1721" priority="540" operator="containsText" text="Moderado">
      <formula>NOT(ISERROR(SEARCH("Moderado",M10)))</formula>
    </cfRule>
    <cfRule type="containsText" dxfId="1720" priority="541" operator="containsText" text="Alto">
      <formula>NOT(ISERROR(SEARCH("Alto",M10)))</formula>
    </cfRule>
    <cfRule type="containsText" dxfId="1719"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1718" priority="533" operator="containsText" text="3- Moderado">
      <formula>NOT(ISERROR(SEARCH("3- Moderado",N10)))</formula>
    </cfRule>
    <cfRule type="containsText" dxfId="1717" priority="534" operator="containsText" text="6- Moderado">
      <formula>NOT(ISERROR(SEARCH("6- Moderado",N10)))</formula>
    </cfRule>
    <cfRule type="containsText" dxfId="1716" priority="535" operator="containsText" text="4- Moderado">
      <formula>NOT(ISERROR(SEARCH("4- Moderado",N10)))</formula>
    </cfRule>
    <cfRule type="containsText" dxfId="1715" priority="536" operator="containsText" text="3- Bajo">
      <formula>NOT(ISERROR(SEARCH("3- Bajo",N10)))</formula>
    </cfRule>
    <cfRule type="containsText" dxfId="1714" priority="537" operator="containsText" text="4- Bajo">
      <formula>NOT(ISERROR(SEARCH("4- Bajo",N10)))</formula>
    </cfRule>
    <cfRule type="containsText" dxfId="1713" priority="538" operator="containsText" text="1- Bajo">
      <formula>NOT(ISERROR(SEARCH("1- Bajo",N10)))</formula>
    </cfRule>
  </conditionalFormatting>
  <conditionalFormatting sqref="H10:H24">
    <cfRule type="containsText" dxfId="1712" priority="520" operator="containsText" text="Muy Alta">
      <formula>NOT(ISERROR(SEARCH("Muy Alta",H10)))</formula>
    </cfRule>
    <cfRule type="containsText" dxfId="1711" priority="521" operator="containsText" text="Alta">
      <formula>NOT(ISERROR(SEARCH("Alta",H10)))</formula>
    </cfRule>
    <cfRule type="containsText" dxfId="1710" priority="522" operator="containsText" text="Muy Alta">
      <formula>NOT(ISERROR(SEARCH("Muy Alta",H10)))</formula>
    </cfRule>
    <cfRule type="containsText" dxfId="1709" priority="527" operator="containsText" text="Muy Baja">
      <formula>NOT(ISERROR(SEARCH("Muy Baja",H10)))</formula>
    </cfRule>
    <cfRule type="containsText" dxfId="1708" priority="528" operator="containsText" text="Baja">
      <formula>NOT(ISERROR(SEARCH("Baja",H10)))</formula>
    </cfRule>
    <cfRule type="containsText" dxfId="1707" priority="529" operator="containsText" text="Media">
      <formula>NOT(ISERROR(SEARCH("Media",H10)))</formula>
    </cfRule>
    <cfRule type="containsText" dxfId="1706" priority="530" operator="containsText" text="Alta">
      <formula>NOT(ISERROR(SEARCH("Alta",H10)))</formula>
    </cfRule>
    <cfRule type="containsText" dxfId="1705" priority="532" operator="containsText" text="Muy Alta">
      <formula>NOT(ISERROR(SEARCH("Muy Alta",H10)))</formula>
    </cfRule>
  </conditionalFormatting>
  <conditionalFormatting sqref="I10:I24">
    <cfRule type="containsText" dxfId="1704" priority="523" operator="containsText" text="Catastrófico">
      <formula>NOT(ISERROR(SEARCH("Catastrófico",I10)))</formula>
    </cfRule>
    <cfRule type="containsText" dxfId="1703" priority="524" operator="containsText" text="Mayor">
      <formula>NOT(ISERROR(SEARCH("Mayor",I10)))</formula>
    </cfRule>
    <cfRule type="containsText" dxfId="1702" priority="525" operator="containsText" text="Menor">
      <formula>NOT(ISERROR(SEARCH("Menor",I10)))</formula>
    </cfRule>
    <cfRule type="containsText" dxfId="1701" priority="526" operator="containsText" text="Leve">
      <formula>NOT(ISERROR(SEARCH("Leve",I10)))</formula>
    </cfRule>
    <cfRule type="containsText" dxfId="1700" priority="531" operator="containsText" text="Moderado">
      <formula>NOT(ISERROR(SEARCH("Moderado",I10)))</formula>
    </cfRule>
  </conditionalFormatting>
  <conditionalFormatting sqref="K10:K24">
    <cfRule type="containsText" dxfId="1699" priority="518" operator="containsText" text="Media">
      <formula>NOT(ISERROR(SEARCH("Media",K10)))</formula>
    </cfRule>
  </conditionalFormatting>
  <conditionalFormatting sqref="L10:L24">
    <cfRule type="containsText" dxfId="1698" priority="517" operator="containsText" text="Moderado">
      <formula>NOT(ISERROR(SEARCH("Moderado",L10)))</formula>
    </cfRule>
  </conditionalFormatting>
  <conditionalFormatting sqref="C15">
    <cfRule type="containsText" dxfId="1697" priority="511" operator="containsText" text="3- Moderado">
      <formula>NOT(ISERROR(SEARCH("3- Moderado",C15)))</formula>
    </cfRule>
    <cfRule type="containsText" dxfId="1696" priority="512" operator="containsText" text="6- Moderado">
      <formula>NOT(ISERROR(SEARCH("6- Moderado",C15)))</formula>
    </cfRule>
    <cfRule type="containsText" dxfId="1695" priority="513" operator="containsText" text="4- Moderado">
      <formula>NOT(ISERROR(SEARCH("4- Moderado",C15)))</formula>
    </cfRule>
    <cfRule type="containsText" dxfId="1694" priority="514" operator="containsText" text="3- Bajo">
      <formula>NOT(ISERROR(SEARCH("3- Bajo",C15)))</formula>
    </cfRule>
    <cfRule type="containsText" dxfId="1693" priority="515" operator="containsText" text="4- Bajo">
      <formula>NOT(ISERROR(SEARCH("4- Bajo",C15)))</formula>
    </cfRule>
    <cfRule type="containsText" dxfId="1692" priority="516" operator="containsText" text="1- Bajo">
      <formula>NOT(ISERROR(SEARCH("1- Bajo",C15)))</formula>
    </cfRule>
  </conditionalFormatting>
  <conditionalFormatting sqref="D15">
    <cfRule type="containsText" dxfId="1691" priority="505" operator="containsText" text="3- Moderado">
      <formula>NOT(ISERROR(SEARCH("3- Moderado",D15)))</formula>
    </cfRule>
    <cfRule type="containsText" dxfId="1690" priority="506" operator="containsText" text="6- Moderado">
      <formula>NOT(ISERROR(SEARCH("6- Moderado",D15)))</formula>
    </cfRule>
    <cfRule type="containsText" dxfId="1689" priority="507" operator="containsText" text="4- Moderado">
      <formula>NOT(ISERROR(SEARCH("4- Moderado",D15)))</formula>
    </cfRule>
    <cfRule type="containsText" dxfId="1688" priority="508" operator="containsText" text="3- Bajo">
      <formula>NOT(ISERROR(SEARCH("3- Bajo",D15)))</formula>
    </cfRule>
    <cfRule type="containsText" dxfId="1687" priority="509" operator="containsText" text="4- Bajo">
      <formula>NOT(ISERROR(SEARCH("4- Bajo",D15)))</formula>
    </cfRule>
    <cfRule type="containsText" dxfId="1686" priority="510" operator="containsText" text="1- Bajo">
      <formula>NOT(ISERROR(SEARCH("1- Bajo",D15)))</formula>
    </cfRule>
  </conditionalFormatting>
  <conditionalFormatting sqref="J10:J24">
    <cfRule type="containsText" dxfId="1685" priority="504" operator="containsText" text="Moderado">
      <formula>NOT(ISERROR(SEARCH("Moderado",J10)))</formula>
    </cfRule>
  </conditionalFormatting>
  <conditionalFormatting sqref="J10:J24">
    <cfRule type="containsText" dxfId="1684" priority="502" operator="containsText" text="Bajo">
      <formula>NOT(ISERROR(SEARCH("Bajo",J10)))</formula>
    </cfRule>
    <cfRule type="containsText" dxfId="1683" priority="503" operator="containsText" text="Extremo">
      <formula>NOT(ISERROR(SEARCH("Extremo",J10)))</formula>
    </cfRule>
  </conditionalFormatting>
  <conditionalFormatting sqref="K10:K24">
    <cfRule type="containsText" dxfId="1682" priority="500" operator="containsText" text="Baja">
      <formula>NOT(ISERROR(SEARCH("Baja",K10)))</formula>
    </cfRule>
    <cfRule type="containsText" dxfId="1681" priority="501" operator="containsText" text="Muy Baja">
      <formula>NOT(ISERROR(SEARCH("Muy Baja",K10)))</formula>
    </cfRule>
  </conditionalFormatting>
  <conditionalFormatting sqref="K10:K24">
    <cfRule type="containsText" dxfId="1680" priority="498" operator="containsText" text="Muy Alta">
      <formula>NOT(ISERROR(SEARCH("Muy Alta",K10)))</formula>
    </cfRule>
    <cfRule type="containsText" dxfId="1679" priority="499" operator="containsText" text="Alta">
      <formula>NOT(ISERROR(SEARCH("Alta",K10)))</formula>
    </cfRule>
  </conditionalFormatting>
  <conditionalFormatting sqref="L10:L24">
    <cfRule type="containsText" dxfId="1678" priority="494" operator="containsText" text="Catastrófico">
      <formula>NOT(ISERROR(SEARCH("Catastrófico",L10)))</formula>
    </cfRule>
    <cfRule type="containsText" dxfId="1677" priority="495" operator="containsText" text="Mayor">
      <formula>NOT(ISERROR(SEARCH("Mayor",L10)))</formula>
    </cfRule>
    <cfRule type="containsText" dxfId="1676" priority="496" operator="containsText" text="Menor">
      <formula>NOT(ISERROR(SEARCH("Menor",L10)))</formula>
    </cfRule>
    <cfRule type="containsText" dxfId="1675" priority="497" operator="containsText" text="Leve">
      <formula>NOT(ISERROR(SEARCH("Leve",L10)))</formula>
    </cfRule>
  </conditionalFormatting>
  <conditionalFormatting sqref="A20 E20">
    <cfRule type="containsText" dxfId="1674" priority="488" operator="containsText" text="3- Moderado">
      <formula>NOT(ISERROR(SEARCH("3- Moderado",A20)))</formula>
    </cfRule>
    <cfRule type="containsText" dxfId="1673" priority="489" operator="containsText" text="6- Moderado">
      <formula>NOT(ISERROR(SEARCH("6- Moderado",A20)))</formula>
    </cfRule>
    <cfRule type="containsText" dxfId="1672" priority="490" operator="containsText" text="4- Moderado">
      <formula>NOT(ISERROR(SEARCH("4- Moderado",A20)))</formula>
    </cfRule>
    <cfRule type="containsText" dxfId="1671" priority="491" operator="containsText" text="3- Bajo">
      <formula>NOT(ISERROR(SEARCH("3- Bajo",A20)))</formula>
    </cfRule>
    <cfRule type="containsText" dxfId="1670" priority="492" operator="containsText" text="4- Bajo">
      <formula>NOT(ISERROR(SEARCH("4- Bajo",A20)))</formula>
    </cfRule>
    <cfRule type="containsText" dxfId="1669" priority="493" operator="containsText" text="1- Bajo">
      <formula>NOT(ISERROR(SEARCH("1- Bajo",A20)))</formula>
    </cfRule>
  </conditionalFormatting>
  <conditionalFormatting sqref="F20:G20">
    <cfRule type="containsText" dxfId="1668" priority="482" operator="containsText" text="3- Moderado">
      <formula>NOT(ISERROR(SEARCH("3- Moderado",F20)))</formula>
    </cfRule>
    <cfRule type="containsText" dxfId="1667" priority="483" operator="containsText" text="6- Moderado">
      <formula>NOT(ISERROR(SEARCH("6- Moderado",F20)))</formula>
    </cfRule>
    <cfRule type="containsText" dxfId="1666" priority="484" operator="containsText" text="4- Moderado">
      <formula>NOT(ISERROR(SEARCH("4- Moderado",F20)))</formula>
    </cfRule>
    <cfRule type="containsText" dxfId="1665" priority="485" operator="containsText" text="3- Bajo">
      <formula>NOT(ISERROR(SEARCH("3- Bajo",F20)))</formula>
    </cfRule>
    <cfRule type="containsText" dxfId="1664" priority="486" operator="containsText" text="4- Bajo">
      <formula>NOT(ISERROR(SEARCH("4- Bajo",F20)))</formula>
    </cfRule>
    <cfRule type="containsText" dxfId="1663" priority="487" operator="containsText" text="1- Bajo">
      <formula>NOT(ISERROR(SEARCH("1- Bajo",F20)))</formula>
    </cfRule>
  </conditionalFormatting>
  <conditionalFormatting sqref="C20">
    <cfRule type="containsText" dxfId="1662" priority="476" operator="containsText" text="3- Moderado">
      <formula>NOT(ISERROR(SEARCH("3- Moderado",C20)))</formula>
    </cfRule>
    <cfRule type="containsText" dxfId="1661" priority="477" operator="containsText" text="6- Moderado">
      <formula>NOT(ISERROR(SEARCH("6- Moderado",C20)))</formula>
    </cfRule>
    <cfRule type="containsText" dxfId="1660" priority="478" operator="containsText" text="4- Moderado">
      <formula>NOT(ISERROR(SEARCH("4- Moderado",C20)))</formula>
    </cfRule>
    <cfRule type="containsText" dxfId="1659" priority="479" operator="containsText" text="3- Bajo">
      <formula>NOT(ISERROR(SEARCH("3- Bajo",C20)))</formula>
    </cfRule>
    <cfRule type="containsText" dxfId="1658" priority="480" operator="containsText" text="4- Bajo">
      <formula>NOT(ISERROR(SEARCH("4- Bajo",C20)))</formula>
    </cfRule>
    <cfRule type="containsText" dxfId="1657" priority="481" operator="containsText" text="1- Bajo">
      <formula>NOT(ISERROR(SEARCH("1- Bajo",C20)))</formula>
    </cfRule>
  </conditionalFormatting>
  <conditionalFormatting sqref="D20">
    <cfRule type="containsText" dxfId="1656" priority="470" operator="containsText" text="3- Moderado">
      <formula>NOT(ISERROR(SEARCH("3- Moderado",D20)))</formula>
    </cfRule>
    <cfRule type="containsText" dxfId="1655" priority="471" operator="containsText" text="6- Moderado">
      <formula>NOT(ISERROR(SEARCH("6- Moderado",D20)))</formula>
    </cfRule>
    <cfRule type="containsText" dxfId="1654" priority="472" operator="containsText" text="4- Moderado">
      <formula>NOT(ISERROR(SEARCH("4- Moderado",D20)))</formula>
    </cfRule>
    <cfRule type="containsText" dxfId="1653" priority="473" operator="containsText" text="3- Bajo">
      <formula>NOT(ISERROR(SEARCH("3- Bajo",D20)))</formula>
    </cfRule>
    <cfRule type="containsText" dxfId="1652" priority="474" operator="containsText" text="4- Bajo">
      <formula>NOT(ISERROR(SEARCH("4- Bajo",D20)))</formula>
    </cfRule>
    <cfRule type="containsText" dxfId="1651" priority="475" operator="containsText" text="1- Bajo">
      <formula>NOT(ISERROR(SEARCH("1- Bajo",D20)))</formula>
    </cfRule>
  </conditionalFormatting>
  <conditionalFormatting sqref="K25:L25">
    <cfRule type="containsText" dxfId="1650" priority="464" operator="containsText" text="3- Moderado">
      <formula>NOT(ISERROR(SEARCH("3- Moderado",K25)))</formula>
    </cfRule>
    <cfRule type="containsText" dxfId="1649" priority="465" operator="containsText" text="6- Moderado">
      <formula>NOT(ISERROR(SEARCH("6- Moderado",K25)))</formula>
    </cfRule>
    <cfRule type="containsText" dxfId="1648" priority="466" operator="containsText" text="4- Moderado">
      <formula>NOT(ISERROR(SEARCH("4- Moderado",K25)))</formula>
    </cfRule>
    <cfRule type="containsText" dxfId="1647" priority="467" operator="containsText" text="3- Bajo">
      <formula>NOT(ISERROR(SEARCH("3- Bajo",K25)))</formula>
    </cfRule>
    <cfRule type="containsText" dxfId="1646" priority="468" operator="containsText" text="4- Bajo">
      <formula>NOT(ISERROR(SEARCH("4- Bajo",K25)))</formula>
    </cfRule>
    <cfRule type="containsText" dxfId="1645" priority="469" operator="containsText" text="1- Bajo">
      <formula>NOT(ISERROR(SEARCH("1- Bajo",K25)))</formula>
    </cfRule>
  </conditionalFormatting>
  <conditionalFormatting sqref="H25:I25">
    <cfRule type="containsText" dxfId="1644" priority="458" operator="containsText" text="3- Moderado">
      <formula>NOT(ISERROR(SEARCH("3- Moderado",H25)))</formula>
    </cfRule>
    <cfRule type="containsText" dxfId="1643" priority="459" operator="containsText" text="6- Moderado">
      <formula>NOT(ISERROR(SEARCH("6- Moderado",H25)))</formula>
    </cfRule>
    <cfRule type="containsText" dxfId="1642" priority="460" operator="containsText" text="4- Moderado">
      <formula>NOT(ISERROR(SEARCH("4- Moderado",H25)))</formula>
    </cfRule>
    <cfRule type="containsText" dxfId="1641" priority="461" operator="containsText" text="3- Bajo">
      <formula>NOT(ISERROR(SEARCH("3- Bajo",H25)))</formula>
    </cfRule>
    <cfRule type="containsText" dxfId="1640" priority="462" operator="containsText" text="4- Bajo">
      <formula>NOT(ISERROR(SEARCH("4- Bajo",H25)))</formula>
    </cfRule>
    <cfRule type="containsText" dxfId="1639" priority="463" operator="containsText" text="1- Bajo">
      <formula>NOT(ISERROR(SEARCH("1- Bajo",H25)))</formula>
    </cfRule>
  </conditionalFormatting>
  <conditionalFormatting sqref="A25 C25:E25">
    <cfRule type="containsText" dxfId="1638" priority="452" operator="containsText" text="3- Moderado">
      <formula>NOT(ISERROR(SEARCH("3- Moderado",A25)))</formula>
    </cfRule>
    <cfRule type="containsText" dxfId="1637" priority="453" operator="containsText" text="6- Moderado">
      <formula>NOT(ISERROR(SEARCH("6- Moderado",A25)))</formula>
    </cfRule>
    <cfRule type="containsText" dxfId="1636" priority="454" operator="containsText" text="4- Moderado">
      <formula>NOT(ISERROR(SEARCH("4- Moderado",A25)))</formula>
    </cfRule>
    <cfRule type="containsText" dxfId="1635" priority="455" operator="containsText" text="3- Bajo">
      <formula>NOT(ISERROR(SEARCH("3- Bajo",A25)))</formula>
    </cfRule>
    <cfRule type="containsText" dxfId="1634" priority="456" operator="containsText" text="4- Bajo">
      <formula>NOT(ISERROR(SEARCH("4- Bajo",A25)))</formula>
    </cfRule>
    <cfRule type="containsText" dxfId="1633" priority="457" operator="containsText" text="1- Bajo">
      <formula>NOT(ISERROR(SEARCH("1- Bajo",A25)))</formula>
    </cfRule>
  </conditionalFormatting>
  <conditionalFormatting sqref="F25:G25">
    <cfRule type="containsText" dxfId="1632" priority="446" operator="containsText" text="3- Moderado">
      <formula>NOT(ISERROR(SEARCH("3- Moderado",F25)))</formula>
    </cfRule>
    <cfRule type="containsText" dxfId="1631" priority="447" operator="containsText" text="6- Moderado">
      <formula>NOT(ISERROR(SEARCH("6- Moderado",F25)))</formula>
    </cfRule>
    <cfRule type="containsText" dxfId="1630" priority="448" operator="containsText" text="4- Moderado">
      <formula>NOT(ISERROR(SEARCH("4- Moderado",F25)))</formula>
    </cfRule>
    <cfRule type="containsText" dxfId="1629" priority="449" operator="containsText" text="3- Bajo">
      <formula>NOT(ISERROR(SEARCH("3- Bajo",F25)))</formula>
    </cfRule>
    <cfRule type="containsText" dxfId="1628" priority="450" operator="containsText" text="4- Bajo">
      <formula>NOT(ISERROR(SEARCH("4- Bajo",F25)))</formula>
    </cfRule>
    <cfRule type="containsText" dxfId="1627" priority="451" operator="containsText" text="1- Bajo">
      <formula>NOT(ISERROR(SEARCH("1- Bajo",F25)))</formula>
    </cfRule>
  </conditionalFormatting>
  <conditionalFormatting sqref="J25:J29">
    <cfRule type="containsText" dxfId="1626" priority="441" operator="containsText" text="Bajo">
      <formula>NOT(ISERROR(SEARCH("Bajo",J25)))</formula>
    </cfRule>
    <cfRule type="containsText" dxfId="1625" priority="442" operator="containsText" text="Moderado">
      <formula>NOT(ISERROR(SEARCH("Moderado",J25)))</formula>
    </cfRule>
    <cfRule type="containsText" dxfId="1624" priority="443" operator="containsText" text="Alto">
      <formula>NOT(ISERROR(SEARCH("Alto",J25)))</formula>
    </cfRule>
    <cfRule type="containsText" dxfId="1623"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1622" priority="416" operator="containsText" text="Moderado">
      <formula>NOT(ISERROR(SEARCH("Moderado",M25)))</formula>
    </cfRule>
    <cfRule type="containsText" dxfId="1621" priority="436" operator="containsText" text="Bajo">
      <formula>NOT(ISERROR(SEARCH("Bajo",M25)))</formula>
    </cfRule>
    <cfRule type="containsText" dxfId="1620" priority="437" operator="containsText" text="Moderado">
      <formula>NOT(ISERROR(SEARCH("Moderado",M25)))</formula>
    </cfRule>
    <cfRule type="containsText" dxfId="1619" priority="438" operator="containsText" text="Alto">
      <formula>NOT(ISERROR(SEARCH("Alto",M25)))</formula>
    </cfRule>
    <cfRule type="containsText" dxfId="1618"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1617" priority="430" operator="containsText" text="3- Moderado">
      <formula>NOT(ISERROR(SEARCH("3- Moderado",N25)))</formula>
    </cfRule>
    <cfRule type="containsText" dxfId="1616" priority="431" operator="containsText" text="6- Moderado">
      <formula>NOT(ISERROR(SEARCH("6- Moderado",N25)))</formula>
    </cfRule>
    <cfRule type="containsText" dxfId="1615" priority="432" operator="containsText" text="4- Moderado">
      <formula>NOT(ISERROR(SEARCH("4- Moderado",N25)))</formula>
    </cfRule>
    <cfRule type="containsText" dxfId="1614" priority="433" operator="containsText" text="3- Bajo">
      <formula>NOT(ISERROR(SEARCH("3- Bajo",N25)))</formula>
    </cfRule>
    <cfRule type="containsText" dxfId="1613" priority="434" operator="containsText" text="4- Bajo">
      <formula>NOT(ISERROR(SEARCH("4- Bajo",N25)))</formula>
    </cfRule>
    <cfRule type="containsText" dxfId="1612" priority="435" operator="containsText" text="1- Bajo">
      <formula>NOT(ISERROR(SEARCH("1- Bajo",N25)))</formula>
    </cfRule>
  </conditionalFormatting>
  <conditionalFormatting sqref="H25:H29">
    <cfRule type="containsText" dxfId="1611" priority="417" operator="containsText" text="Muy Alta">
      <formula>NOT(ISERROR(SEARCH("Muy Alta",H25)))</formula>
    </cfRule>
    <cfRule type="containsText" dxfId="1610" priority="418" operator="containsText" text="Alta">
      <formula>NOT(ISERROR(SEARCH("Alta",H25)))</formula>
    </cfRule>
    <cfRule type="containsText" dxfId="1609" priority="419" operator="containsText" text="Muy Alta">
      <formula>NOT(ISERROR(SEARCH("Muy Alta",H25)))</formula>
    </cfRule>
    <cfRule type="containsText" dxfId="1608" priority="424" operator="containsText" text="Muy Baja">
      <formula>NOT(ISERROR(SEARCH("Muy Baja",H25)))</formula>
    </cfRule>
    <cfRule type="containsText" dxfId="1607" priority="425" operator="containsText" text="Baja">
      <formula>NOT(ISERROR(SEARCH("Baja",H25)))</formula>
    </cfRule>
    <cfRule type="containsText" dxfId="1606" priority="426" operator="containsText" text="Media">
      <formula>NOT(ISERROR(SEARCH("Media",H25)))</formula>
    </cfRule>
    <cfRule type="containsText" dxfId="1605" priority="427" operator="containsText" text="Alta">
      <formula>NOT(ISERROR(SEARCH("Alta",H25)))</formula>
    </cfRule>
    <cfRule type="containsText" dxfId="1604" priority="429" operator="containsText" text="Muy Alta">
      <formula>NOT(ISERROR(SEARCH("Muy Alta",H25)))</formula>
    </cfRule>
  </conditionalFormatting>
  <conditionalFormatting sqref="I25:I29">
    <cfRule type="containsText" dxfId="1603" priority="420" operator="containsText" text="Catastrófico">
      <formula>NOT(ISERROR(SEARCH("Catastrófico",I25)))</formula>
    </cfRule>
    <cfRule type="containsText" dxfId="1602" priority="421" operator="containsText" text="Mayor">
      <formula>NOT(ISERROR(SEARCH("Mayor",I25)))</formula>
    </cfRule>
    <cfRule type="containsText" dxfId="1601" priority="422" operator="containsText" text="Menor">
      <formula>NOT(ISERROR(SEARCH("Menor",I25)))</formula>
    </cfRule>
    <cfRule type="containsText" dxfId="1600" priority="423" operator="containsText" text="Leve">
      <formula>NOT(ISERROR(SEARCH("Leve",I25)))</formula>
    </cfRule>
    <cfRule type="containsText" dxfId="1599" priority="428" operator="containsText" text="Moderado">
      <formula>NOT(ISERROR(SEARCH("Moderado",I25)))</formula>
    </cfRule>
  </conditionalFormatting>
  <conditionalFormatting sqref="K25:K29">
    <cfRule type="containsText" dxfId="1598" priority="415" operator="containsText" text="Media">
      <formula>NOT(ISERROR(SEARCH("Media",K25)))</formula>
    </cfRule>
  </conditionalFormatting>
  <conditionalFormatting sqref="L25:L29">
    <cfRule type="containsText" dxfId="1597" priority="414" operator="containsText" text="Moderado">
      <formula>NOT(ISERROR(SEARCH("Moderado",L25)))</formula>
    </cfRule>
  </conditionalFormatting>
  <conditionalFormatting sqref="J25:J29">
    <cfRule type="containsText" dxfId="1596" priority="413" operator="containsText" text="Moderado">
      <formula>NOT(ISERROR(SEARCH("Moderado",J25)))</formula>
    </cfRule>
  </conditionalFormatting>
  <conditionalFormatting sqref="J25:J29">
    <cfRule type="containsText" dxfId="1595" priority="411" operator="containsText" text="Bajo">
      <formula>NOT(ISERROR(SEARCH("Bajo",J25)))</formula>
    </cfRule>
    <cfRule type="containsText" dxfId="1594" priority="412" operator="containsText" text="Extremo">
      <formula>NOT(ISERROR(SEARCH("Extremo",J25)))</formula>
    </cfRule>
  </conditionalFormatting>
  <conditionalFormatting sqref="K25:K29">
    <cfRule type="containsText" dxfId="1593" priority="409" operator="containsText" text="Baja">
      <formula>NOT(ISERROR(SEARCH("Baja",K25)))</formula>
    </cfRule>
    <cfRule type="containsText" dxfId="1592" priority="410" operator="containsText" text="Muy Baja">
      <formula>NOT(ISERROR(SEARCH("Muy Baja",K25)))</formula>
    </cfRule>
  </conditionalFormatting>
  <conditionalFormatting sqref="K25:K29">
    <cfRule type="containsText" dxfId="1591" priority="407" operator="containsText" text="Muy Alta">
      <formula>NOT(ISERROR(SEARCH("Muy Alta",K25)))</formula>
    </cfRule>
    <cfRule type="containsText" dxfId="1590" priority="408" operator="containsText" text="Alta">
      <formula>NOT(ISERROR(SEARCH("Alta",K25)))</formula>
    </cfRule>
  </conditionalFormatting>
  <conditionalFormatting sqref="L25:L29">
    <cfRule type="containsText" dxfId="1589" priority="403" operator="containsText" text="Catastrófico">
      <formula>NOT(ISERROR(SEARCH("Catastrófico",L25)))</formula>
    </cfRule>
    <cfRule type="containsText" dxfId="1588" priority="404" operator="containsText" text="Mayor">
      <formula>NOT(ISERROR(SEARCH("Mayor",L25)))</formula>
    </cfRule>
    <cfRule type="containsText" dxfId="1587" priority="405" operator="containsText" text="Menor">
      <formula>NOT(ISERROR(SEARCH("Menor",L25)))</formula>
    </cfRule>
    <cfRule type="containsText" dxfId="1586" priority="406" operator="containsText" text="Leve">
      <formula>NOT(ISERROR(SEARCH("Leve",L25)))</formula>
    </cfRule>
  </conditionalFormatting>
  <conditionalFormatting sqref="K30:L30">
    <cfRule type="containsText" dxfId="1585" priority="397" operator="containsText" text="3- Moderado">
      <formula>NOT(ISERROR(SEARCH("3- Moderado",K30)))</formula>
    </cfRule>
    <cfRule type="containsText" dxfId="1584" priority="398" operator="containsText" text="6- Moderado">
      <formula>NOT(ISERROR(SEARCH("6- Moderado",K30)))</formula>
    </cfRule>
    <cfRule type="containsText" dxfId="1583" priority="399" operator="containsText" text="4- Moderado">
      <formula>NOT(ISERROR(SEARCH("4- Moderado",K30)))</formula>
    </cfRule>
    <cfRule type="containsText" dxfId="1582" priority="400" operator="containsText" text="3- Bajo">
      <formula>NOT(ISERROR(SEARCH("3- Bajo",K30)))</formula>
    </cfRule>
    <cfRule type="containsText" dxfId="1581" priority="401" operator="containsText" text="4- Bajo">
      <formula>NOT(ISERROR(SEARCH("4- Bajo",K30)))</formula>
    </cfRule>
    <cfRule type="containsText" dxfId="1580" priority="402" operator="containsText" text="1- Bajo">
      <formula>NOT(ISERROR(SEARCH("1- Bajo",K30)))</formula>
    </cfRule>
  </conditionalFormatting>
  <conditionalFormatting sqref="H30:I30">
    <cfRule type="containsText" dxfId="1579" priority="391" operator="containsText" text="3- Moderado">
      <formula>NOT(ISERROR(SEARCH("3- Moderado",H30)))</formula>
    </cfRule>
    <cfRule type="containsText" dxfId="1578" priority="392" operator="containsText" text="6- Moderado">
      <formula>NOT(ISERROR(SEARCH("6- Moderado",H30)))</formula>
    </cfRule>
    <cfRule type="containsText" dxfId="1577" priority="393" operator="containsText" text="4- Moderado">
      <formula>NOT(ISERROR(SEARCH("4- Moderado",H30)))</formula>
    </cfRule>
    <cfRule type="containsText" dxfId="1576" priority="394" operator="containsText" text="3- Bajo">
      <formula>NOT(ISERROR(SEARCH("3- Bajo",H30)))</formula>
    </cfRule>
    <cfRule type="containsText" dxfId="1575" priority="395" operator="containsText" text="4- Bajo">
      <formula>NOT(ISERROR(SEARCH("4- Bajo",H30)))</formula>
    </cfRule>
    <cfRule type="containsText" dxfId="1574" priority="396" operator="containsText" text="1- Bajo">
      <formula>NOT(ISERROR(SEARCH("1- Bajo",H30)))</formula>
    </cfRule>
  </conditionalFormatting>
  <conditionalFormatting sqref="A30 C30:E30">
    <cfRule type="containsText" dxfId="1573" priority="385" operator="containsText" text="3- Moderado">
      <formula>NOT(ISERROR(SEARCH("3- Moderado",A30)))</formula>
    </cfRule>
    <cfRule type="containsText" dxfId="1572" priority="386" operator="containsText" text="6- Moderado">
      <formula>NOT(ISERROR(SEARCH("6- Moderado",A30)))</formula>
    </cfRule>
    <cfRule type="containsText" dxfId="1571" priority="387" operator="containsText" text="4- Moderado">
      <formula>NOT(ISERROR(SEARCH("4- Moderado",A30)))</formula>
    </cfRule>
    <cfRule type="containsText" dxfId="1570" priority="388" operator="containsText" text="3- Bajo">
      <formula>NOT(ISERROR(SEARCH("3- Bajo",A30)))</formula>
    </cfRule>
    <cfRule type="containsText" dxfId="1569" priority="389" operator="containsText" text="4- Bajo">
      <formula>NOT(ISERROR(SEARCH("4- Bajo",A30)))</formula>
    </cfRule>
    <cfRule type="containsText" dxfId="1568" priority="390" operator="containsText" text="1- Bajo">
      <formula>NOT(ISERROR(SEARCH("1- Bajo",A30)))</formula>
    </cfRule>
  </conditionalFormatting>
  <conditionalFormatting sqref="F30:G30">
    <cfRule type="containsText" dxfId="1567" priority="379" operator="containsText" text="3- Moderado">
      <formula>NOT(ISERROR(SEARCH("3- Moderado",F30)))</formula>
    </cfRule>
    <cfRule type="containsText" dxfId="1566" priority="380" operator="containsText" text="6- Moderado">
      <formula>NOT(ISERROR(SEARCH("6- Moderado",F30)))</formula>
    </cfRule>
    <cfRule type="containsText" dxfId="1565" priority="381" operator="containsText" text="4- Moderado">
      <formula>NOT(ISERROR(SEARCH("4- Moderado",F30)))</formula>
    </cfRule>
    <cfRule type="containsText" dxfId="1564" priority="382" operator="containsText" text="3- Bajo">
      <formula>NOT(ISERROR(SEARCH("3- Bajo",F30)))</formula>
    </cfRule>
    <cfRule type="containsText" dxfId="1563" priority="383" operator="containsText" text="4- Bajo">
      <formula>NOT(ISERROR(SEARCH("4- Bajo",F30)))</formula>
    </cfRule>
    <cfRule type="containsText" dxfId="1562" priority="384" operator="containsText" text="1- Bajo">
      <formula>NOT(ISERROR(SEARCH("1- Bajo",F30)))</formula>
    </cfRule>
  </conditionalFormatting>
  <conditionalFormatting sqref="J30:J34">
    <cfRule type="containsText" dxfId="1561" priority="374" operator="containsText" text="Bajo">
      <formula>NOT(ISERROR(SEARCH("Bajo",J30)))</formula>
    </cfRule>
    <cfRule type="containsText" dxfId="1560" priority="375" operator="containsText" text="Moderado">
      <formula>NOT(ISERROR(SEARCH("Moderado",J30)))</formula>
    </cfRule>
    <cfRule type="containsText" dxfId="1559" priority="376" operator="containsText" text="Alto">
      <formula>NOT(ISERROR(SEARCH("Alto",J30)))</formula>
    </cfRule>
    <cfRule type="containsText" dxfId="1558"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1557" priority="349" operator="containsText" text="Moderado">
      <formula>NOT(ISERROR(SEARCH("Moderado",M30)))</formula>
    </cfRule>
    <cfRule type="containsText" dxfId="1556" priority="369" operator="containsText" text="Bajo">
      <formula>NOT(ISERROR(SEARCH("Bajo",M30)))</formula>
    </cfRule>
    <cfRule type="containsText" dxfId="1555" priority="370" operator="containsText" text="Moderado">
      <formula>NOT(ISERROR(SEARCH("Moderado",M30)))</formula>
    </cfRule>
    <cfRule type="containsText" dxfId="1554" priority="371" operator="containsText" text="Alto">
      <formula>NOT(ISERROR(SEARCH("Alto",M30)))</formula>
    </cfRule>
    <cfRule type="containsText" dxfId="1553"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1552" priority="363" operator="containsText" text="3- Moderado">
      <formula>NOT(ISERROR(SEARCH("3- Moderado",N30)))</formula>
    </cfRule>
    <cfRule type="containsText" dxfId="1551" priority="364" operator="containsText" text="6- Moderado">
      <formula>NOT(ISERROR(SEARCH("6- Moderado",N30)))</formula>
    </cfRule>
    <cfRule type="containsText" dxfId="1550" priority="365" operator="containsText" text="4- Moderado">
      <formula>NOT(ISERROR(SEARCH("4- Moderado",N30)))</formula>
    </cfRule>
    <cfRule type="containsText" dxfId="1549" priority="366" operator="containsText" text="3- Bajo">
      <formula>NOT(ISERROR(SEARCH("3- Bajo",N30)))</formula>
    </cfRule>
    <cfRule type="containsText" dxfId="1548" priority="367" operator="containsText" text="4- Bajo">
      <formula>NOT(ISERROR(SEARCH("4- Bajo",N30)))</formula>
    </cfRule>
    <cfRule type="containsText" dxfId="1547" priority="368" operator="containsText" text="1- Bajo">
      <formula>NOT(ISERROR(SEARCH("1- Bajo",N30)))</formula>
    </cfRule>
  </conditionalFormatting>
  <conditionalFormatting sqref="H30:H34">
    <cfRule type="containsText" dxfId="1546" priority="350" operator="containsText" text="Muy Alta">
      <formula>NOT(ISERROR(SEARCH("Muy Alta",H30)))</formula>
    </cfRule>
    <cfRule type="containsText" dxfId="1545" priority="351" operator="containsText" text="Alta">
      <formula>NOT(ISERROR(SEARCH("Alta",H30)))</formula>
    </cfRule>
    <cfRule type="containsText" dxfId="1544" priority="352" operator="containsText" text="Muy Alta">
      <formula>NOT(ISERROR(SEARCH("Muy Alta",H30)))</formula>
    </cfRule>
    <cfRule type="containsText" dxfId="1543" priority="357" operator="containsText" text="Muy Baja">
      <formula>NOT(ISERROR(SEARCH("Muy Baja",H30)))</formula>
    </cfRule>
    <cfRule type="containsText" dxfId="1542" priority="358" operator="containsText" text="Baja">
      <formula>NOT(ISERROR(SEARCH("Baja",H30)))</formula>
    </cfRule>
    <cfRule type="containsText" dxfId="1541" priority="359" operator="containsText" text="Media">
      <formula>NOT(ISERROR(SEARCH("Media",H30)))</formula>
    </cfRule>
    <cfRule type="containsText" dxfId="1540" priority="360" operator="containsText" text="Alta">
      <formula>NOT(ISERROR(SEARCH("Alta",H30)))</formula>
    </cfRule>
    <cfRule type="containsText" dxfId="1539" priority="362" operator="containsText" text="Muy Alta">
      <formula>NOT(ISERROR(SEARCH("Muy Alta",H30)))</formula>
    </cfRule>
  </conditionalFormatting>
  <conditionalFormatting sqref="I30:I34">
    <cfRule type="containsText" dxfId="1538" priority="353" operator="containsText" text="Catastrófico">
      <formula>NOT(ISERROR(SEARCH("Catastrófico",I30)))</formula>
    </cfRule>
    <cfRule type="containsText" dxfId="1537" priority="354" operator="containsText" text="Mayor">
      <formula>NOT(ISERROR(SEARCH("Mayor",I30)))</formula>
    </cfRule>
    <cfRule type="containsText" dxfId="1536" priority="355" operator="containsText" text="Menor">
      <formula>NOT(ISERROR(SEARCH("Menor",I30)))</formula>
    </cfRule>
    <cfRule type="containsText" dxfId="1535" priority="356" operator="containsText" text="Leve">
      <formula>NOT(ISERROR(SEARCH("Leve",I30)))</formula>
    </cfRule>
    <cfRule type="containsText" dxfId="1534" priority="361" operator="containsText" text="Moderado">
      <formula>NOT(ISERROR(SEARCH("Moderado",I30)))</formula>
    </cfRule>
  </conditionalFormatting>
  <conditionalFormatting sqref="K30:K34">
    <cfRule type="containsText" dxfId="1533" priority="348" operator="containsText" text="Media">
      <formula>NOT(ISERROR(SEARCH("Media",K30)))</formula>
    </cfRule>
  </conditionalFormatting>
  <conditionalFormatting sqref="L30:L34">
    <cfRule type="containsText" dxfId="1532" priority="347" operator="containsText" text="Moderado">
      <formula>NOT(ISERROR(SEARCH("Moderado",L30)))</formula>
    </cfRule>
  </conditionalFormatting>
  <conditionalFormatting sqref="J30:J34">
    <cfRule type="containsText" dxfId="1531" priority="346" operator="containsText" text="Moderado">
      <formula>NOT(ISERROR(SEARCH("Moderado",J30)))</formula>
    </cfRule>
  </conditionalFormatting>
  <conditionalFormatting sqref="J30:J34">
    <cfRule type="containsText" dxfId="1530" priority="344" operator="containsText" text="Bajo">
      <formula>NOT(ISERROR(SEARCH("Bajo",J30)))</formula>
    </cfRule>
    <cfRule type="containsText" dxfId="1529" priority="345" operator="containsText" text="Extremo">
      <formula>NOT(ISERROR(SEARCH("Extremo",J30)))</formula>
    </cfRule>
  </conditionalFormatting>
  <conditionalFormatting sqref="K30:K34">
    <cfRule type="containsText" dxfId="1528" priority="342" operator="containsText" text="Baja">
      <formula>NOT(ISERROR(SEARCH("Baja",K30)))</formula>
    </cfRule>
    <cfRule type="containsText" dxfId="1527" priority="343" operator="containsText" text="Muy Baja">
      <formula>NOT(ISERROR(SEARCH("Muy Baja",K30)))</formula>
    </cfRule>
  </conditionalFormatting>
  <conditionalFormatting sqref="K30:K34">
    <cfRule type="containsText" dxfId="1526" priority="340" operator="containsText" text="Muy Alta">
      <formula>NOT(ISERROR(SEARCH("Muy Alta",K30)))</formula>
    </cfRule>
    <cfRule type="containsText" dxfId="1525" priority="341" operator="containsText" text="Alta">
      <formula>NOT(ISERROR(SEARCH("Alta",K30)))</formula>
    </cfRule>
  </conditionalFormatting>
  <conditionalFormatting sqref="L30:L34">
    <cfRule type="containsText" dxfId="1524" priority="336" operator="containsText" text="Catastrófico">
      <formula>NOT(ISERROR(SEARCH("Catastrófico",L30)))</formula>
    </cfRule>
    <cfRule type="containsText" dxfId="1523" priority="337" operator="containsText" text="Mayor">
      <formula>NOT(ISERROR(SEARCH("Mayor",L30)))</formula>
    </cfRule>
    <cfRule type="containsText" dxfId="1522" priority="338" operator="containsText" text="Menor">
      <formula>NOT(ISERROR(SEARCH("Menor",L30)))</formula>
    </cfRule>
    <cfRule type="containsText" dxfId="1521" priority="339" operator="containsText" text="Leve">
      <formula>NOT(ISERROR(SEARCH("Leve",L30)))</formula>
    </cfRule>
  </conditionalFormatting>
  <conditionalFormatting sqref="K35:L35">
    <cfRule type="containsText" dxfId="1520" priority="330" operator="containsText" text="3- Moderado">
      <formula>NOT(ISERROR(SEARCH("3- Moderado",K35)))</formula>
    </cfRule>
    <cfRule type="containsText" dxfId="1519" priority="331" operator="containsText" text="6- Moderado">
      <formula>NOT(ISERROR(SEARCH("6- Moderado",K35)))</formula>
    </cfRule>
    <cfRule type="containsText" dxfId="1518" priority="332" operator="containsText" text="4- Moderado">
      <formula>NOT(ISERROR(SEARCH("4- Moderado",K35)))</formula>
    </cfRule>
    <cfRule type="containsText" dxfId="1517" priority="333" operator="containsText" text="3- Bajo">
      <formula>NOT(ISERROR(SEARCH("3- Bajo",K35)))</formula>
    </cfRule>
    <cfRule type="containsText" dxfId="1516" priority="334" operator="containsText" text="4- Bajo">
      <formula>NOT(ISERROR(SEARCH("4- Bajo",K35)))</formula>
    </cfRule>
    <cfRule type="containsText" dxfId="1515" priority="335" operator="containsText" text="1- Bajo">
      <formula>NOT(ISERROR(SEARCH("1- Bajo",K35)))</formula>
    </cfRule>
  </conditionalFormatting>
  <conditionalFormatting sqref="H35:I35">
    <cfRule type="containsText" dxfId="1514" priority="324" operator="containsText" text="3- Moderado">
      <formula>NOT(ISERROR(SEARCH("3- Moderado",H35)))</formula>
    </cfRule>
    <cfRule type="containsText" dxfId="1513" priority="325" operator="containsText" text="6- Moderado">
      <formula>NOT(ISERROR(SEARCH("6- Moderado",H35)))</formula>
    </cfRule>
    <cfRule type="containsText" dxfId="1512" priority="326" operator="containsText" text="4- Moderado">
      <formula>NOT(ISERROR(SEARCH("4- Moderado",H35)))</formula>
    </cfRule>
    <cfRule type="containsText" dxfId="1511" priority="327" operator="containsText" text="3- Bajo">
      <formula>NOT(ISERROR(SEARCH("3- Bajo",H35)))</formula>
    </cfRule>
    <cfRule type="containsText" dxfId="1510" priority="328" operator="containsText" text="4- Bajo">
      <formula>NOT(ISERROR(SEARCH("4- Bajo",H35)))</formula>
    </cfRule>
    <cfRule type="containsText" dxfId="1509" priority="329" operator="containsText" text="1- Bajo">
      <formula>NOT(ISERROR(SEARCH("1- Bajo",H35)))</formula>
    </cfRule>
  </conditionalFormatting>
  <conditionalFormatting sqref="A35 C35:E35">
    <cfRule type="containsText" dxfId="1508" priority="318" operator="containsText" text="3- Moderado">
      <formula>NOT(ISERROR(SEARCH("3- Moderado",A35)))</formula>
    </cfRule>
    <cfRule type="containsText" dxfId="1507" priority="319" operator="containsText" text="6- Moderado">
      <formula>NOT(ISERROR(SEARCH("6- Moderado",A35)))</formula>
    </cfRule>
    <cfRule type="containsText" dxfId="1506" priority="320" operator="containsText" text="4- Moderado">
      <formula>NOT(ISERROR(SEARCH("4- Moderado",A35)))</formula>
    </cfRule>
    <cfRule type="containsText" dxfId="1505" priority="321" operator="containsText" text="3- Bajo">
      <formula>NOT(ISERROR(SEARCH("3- Bajo",A35)))</formula>
    </cfRule>
    <cfRule type="containsText" dxfId="1504" priority="322" operator="containsText" text="4- Bajo">
      <formula>NOT(ISERROR(SEARCH("4- Bajo",A35)))</formula>
    </cfRule>
    <cfRule type="containsText" dxfId="1503" priority="323" operator="containsText" text="1- Bajo">
      <formula>NOT(ISERROR(SEARCH("1- Bajo",A35)))</formula>
    </cfRule>
  </conditionalFormatting>
  <conditionalFormatting sqref="F35:G35">
    <cfRule type="containsText" dxfId="1502" priority="312" operator="containsText" text="3- Moderado">
      <formula>NOT(ISERROR(SEARCH("3- Moderado",F35)))</formula>
    </cfRule>
    <cfRule type="containsText" dxfId="1501" priority="313" operator="containsText" text="6- Moderado">
      <formula>NOT(ISERROR(SEARCH("6- Moderado",F35)))</formula>
    </cfRule>
    <cfRule type="containsText" dxfId="1500" priority="314" operator="containsText" text="4- Moderado">
      <formula>NOT(ISERROR(SEARCH("4- Moderado",F35)))</formula>
    </cfRule>
    <cfRule type="containsText" dxfId="1499" priority="315" operator="containsText" text="3- Bajo">
      <formula>NOT(ISERROR(SEARCH("3- Bajo",F35)))</formula>
    </cfRule>
    <cfRule type="containsText" dxfId="1498" priority="316" operator="containsText" text="4- Bajo">
      <formula>NOT(ISERROR(SEARCH("4- Bajo",F35)))</formula>
    </cfRule>
    <cfRule type="containsText" dxfId="1497" priority="317" operator="containsText" text="1- Bajo">
      <formula>NOT(ISERROR(SEARCH("1- Bajo",F35)))</formula>
    </cfRule>
  </conditionalFormatting>
  <conditionalFormatting sqref="J35:J39">
    <cfRule type="containsText" dxfId="1496" priority="307" operator="containsText" text="Bajo">
      <formula>NOT(ISERROR(SEARCH("Bajo",J35)))</formula>
    </cfRule>
    <cfRule type="containsText" dxfId="1495" priority="308" operator="containsText" text="Moderado">
      <formula>NOT(ISERROR(SEARCH("Moderado",J35)))</formula>
    </cfRule>
    <cfRule type="containsText" dxfId="1494" priority="309" operator="containsText" text="Alto">
      <formula>NOT(ISERROR(SEARCH("Alto",J35)))</formula>
    </cfRule>
    <cfRule type="containsText" dxfId="1493"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1492" priority="282" operator="containsText" text="Moderado">
      <formula>NOT(ISERROR(SEARCH("Moderado",M35)))</formula>
    </cfRule>
    <cfRule type="containsText" dxfId="1491" priority="302" operator="containsText" text="Bajo">
      <formula>NOT(ISERROR(SEARCH("Bajo",M35)))</formula>
    </cfRule>
    <cfRule type="containsText" dxfId="1490" priority="303" operator="containsText" text="Moderado">
      <formula>NOT(ISERROR(SEARCH("Moderado",M35)))</formula>
    </cfRule>
    <cfRule type="containsText" dxfId="1489" priority="304" operator="containsText" text="Alto">
      <formula>NOT(ISERROR(SEARCH("Alto",M35)))</formula>
    </cfRule>
    <cfRule type="containsText" dxfId="1488"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1487" priority="296" operator="containsText" text="3- Moderado">
      <formula>NOT(ISERROR(SEARCH("3- Moderado",N35)))</formula>
    </cfRule>
    <cfRule type="containsText" dxfId="1486" priority="297" operator="containsText" text="6- Moderado">
      <formula>NOT(ISERROR(SEARCH("6- Moderado",N35)))</formula>
    </cfRule>
    <cfRule type="containsText" dxfId="1485" priority="298" operator="containsText" text="4- Moderado">
      <formula>NOT(ISERROR(SEARCH("4- Moderado",N35)))</formula>
    </cfRule>
    <cfRule type="containsText" dxfId="1484" priority="299" operator="containsText" text="3- Bajo">
      <formula>NOT(ISERROR(SEARCH("3- Bajo",N35)))</formula>
    </cfRule>
    <cfRule type="containsText" dxfId="1483" priority="300" operator="containsText" text="4- Bajo">
      <formula>NOT(ISERROR(SEARCH("4- Bajo",N35)))</formula>
    </cfRule>
    <cfRule type="containsText" dxfId="1482" priority="301" operator="containsText" text="1- Bajo">
      <formula>NOT(ISERROR(SEARCH("1- Bajo",N35)))</formula>
    </cfRule>
  </conditionalFormatting>
  <conditionalFormatting sqref="H35:H39">
    <cfRule type="containsText" dxfId="1481" priority="283" operator="containsText" text="Muy Alta">
      <formula>NOT(ISERROR(SEARCH("Muy Alta",H35)))</formula>
    </cfRule>
    <cfRule type="containsText" dxfId="1480" priority="284" operator="containsText" text="Alta">
      <formula>NOT(ISERROR(SEARCH("Alta",H35)))</formula>
    </cfRule>
    <cfRule type="containsText" dxfId="1479" priority="285" operator="containsText" text="Muy Alta">
      <formula>NOT(ISERROR(SEARCH("Muy Alta",H35)))</formula>
    </cfRule>
    <cfRule type="containsText" dxfId="1478" priority="290" operator="containsText" text="Muy Baja">
      <formula>NOT(ISERROR(SEARCH("Muy Baja",H35)))</formula>
    </cfRule>
    <cfRule type="containsText" dxfId="1477" priority="291" operator="containsText" text="Baja">
      <formula>NOT(ISERROR(SEARCH("Baja",H35)))</formula>
    </cfRule>
    <cfRule type="containsText" dxfId="1476" priority="292" operator="containsText" text="Media">
      <formula>NOT(ISERROR(SEARCH("Media",H35)))</formula>
    </cfRule>
    <cfRule type="containsText" dxfId="1475" priority="293" operator="containsText" text="Alta">
      <formula>NOT(ISERROR(SEARCH("Alta",H35)))</formula>
    </cfRule>
    <cfRule type="containsText" dxfId="1474" priority="295" operator="containsText" text="Muy Alta">
      <formula>NOT(ISERROR(SEARCH("Muy Alta",H35)))</formula>
    </cfRule>
  </conditionalFormatting>
  <conditionalFormatting sqref="I35:I39">
    <cfRule type="containsText" dxfId="1473" priority="286" operator="containsText" text="Catastrófico">
      <formula>NOT(ISERROR(SEARCH("Catastrófico",I35)))</formula>
    </cfRule>
    <cfRule type="containsText" dxfId="1472" priority="287" operator="containsText" text="Mayor">
      <formula>NOT(ISERROR(SEARCH("Mayor",I35)))</formula>
    </cfRule>
    <cfRule type="containsText" dxfId="1471" priority="288" operator="containsText" text="Menor">
      <formula>NOT(ISERROR(SEARCH("Menor",I35)))</formula>
    </cfRule>
    <cfRule type="containsText" dxfId="1470" priority="289" operator="containsText" text="Leve">
      <formula>NOT(ISERROR(SEARCH("Leve",I35)))</formula>
    </cfRule>
    <cfRule type="containsText" dxfId="1469" priority="294" operator="containsText" text="Moderado">
      <formula>NOT(ISERROR(SEARCH("Moderado",I35)))</formula>
    </cfRule>
  </conditionalFormatting>
  <conditionalFormatting sqref="K35:K39">
    <cfRule type="containsText" dxfId="1468" priority="281" operator="containsText" text="Media">
      <formula>NOT(ISERROR(SEARCH("Media",K35)))</formula>
    </cfRule>
  </conditionalFormatting>
  <conditionalFormatting sqref="L35:L39">
    <cfRule type="containsText" dxfId="1467" priority="280" operator="containsText" text="Moderado">
      <formula>NOT(ISERROR(SEARCH("Moderado",L35)))</formula>
    </cfRule>
  </conditionalFormatting>
  <conditionalFormatting sqref="J35:J39">
    <cfRule type="containsText" dxfId="1466" priority="279" operator="containsText" text="Moderado">
      <formula>NOT(ISERROR(SEARCH("Moderado",J35)))</formula>
    </cfRule>
  </conditionalFormatting>
  <conditionalFormatting sqref="J35:J39">
    <cfRule type="containsText" dxfId="1465" priority="277" operator="containsText" text="Bajo">
      <formula>NOT(ISERROR(SEARCH("Bajo",J35)))</formula>
    </cfRule>
    <cfRule type="containsText" dxfId="1464" priority="278" operator="containsText" text="Extremo">
      <formula>NOT(ISERROR(SEARCH("Extremo",J35)))</formula>
    </cfRule>
  </conditionalFormatting>
  <conditionalFormatting sqref="K35:K39">
    <cfRule type="containsText" dxfId="1463" priority="275" operator="containsText" text="Baja">
      <formula>NOT(ISERROR(SEARCH("Baja",K35)))</formula>
    </cfRule>
    <cfRule type="containsText" dxfId="1462" priority="276" operator="containsText" text="Muy Baja">
      <formula>NOT(ISERROR(SEARCH("Muy Baja",K35)))</formula>
    </cfRule>
  </conditionalFormatting>
  <conditionalFormatting sqref="K35:K39">
    <cfRule type="containsText" dxfId="1461" priority="273" operator="containsText" text="Muy Alta">
      <formula>NOT(ISERROR(SEARCH("Muy Alta",K35)))</formula>
    </cfRule>
    <cfRule type="containsText" dxfId="1460" priority="274" operator="containsText" text="Alta">
      <formula>NOT(ISERROR(SEARCH("Alta",K35)))</formula>
    </cfRule>
  </conditionalFormatting>
  <conditionalFormatting sqref="L35:L39">
    <cfRule type="containsText" dxfId="1459" priority="269" operator="containsText" text="Catastrófico">
      <formula>NOT(ISERROR(SEARCH("Catastrófico",L35)))</formula>
    </cfRule>
    <cfRule type="containsText" dxfId="1458" priority="270" operator="containsText" text="Mayor">
      <formula>NOT(ISERROR(SEARCH("Mayor",L35)))</formula>
    </cfRule>
    <cfRule type="containsText" dxfId="1457" priority="271" operator="containsText" text="Menor">
      <formula>NOT(ISERROR(SEARCH("Menor",L35)))</formula>
    </cfRule>
    <cfRule type="containsText" dxfId="1456" priority="272" operator="containsText" text="Leve">
      <formula>NOT(ISERROR(SEARCH("Leve",L35)))</formula>
    </cfRule>
  </conditionalFormatting>
  <conditionalFormatting sqref="K40:L40">
    <cfRule type="containsText" dxfId="1455" priority="263" operator="containsText" text="3- Moderado">
      <formula>NOT(ISERROR(SEARCH("3- Moderado",K40)))</formula>
    </cfRule>
    <cfRule type="containsText" dxfId="1454" priority="264" operator="containsText" text="6- Moderado">
      <formula>NOT(ISERROR(SEARCH("6- Moderado",K40)))</formula>
    </cfRule>
    <cfRule type="containsText" dxfId="1453" priority="265" operator="containsText" text="4- Moderado">
      <formula>NOT(ISERROR(SEARCH("4- Moderado",K40)))</formula>
    </cfRule>
    <cfRule type="containsText" dxfId="1452" priority="266" operator="containsText" text="3- Bajo">
      <formula>NOT(ISERROR(SEARCH("3- Bajo",K40)))</formula>
    </cfRule>
    <cfRule type="containsText" dxfId="1451" priority="267" operator="containsText" text="4- Bajo">
      <formula>NOT(ISERROR(SEARCH("4- Bajo",K40)))</formula>
    </cfRule>
    <cfRule type="containsText" dxfId="1450" priority="268" operator="containsText" text="1- Bajo">
      <formula>NOT(ISERROR(SEARCH("1- Bajo",K40)))</formula>
    </cfRule>
  </conditionalFormatting>
  <conditionalFormatting sqref="H40:I40">
    <cfRule type="containsText" dxfId="1449" priority="257" operator="containsText" text="3- Moderado">
      <formula>NOT(ISERROR(SEARCH("3- Moderado",H40)))</formula>
    </cfRule>
    <cfRule type="containsText" dxfId="1448" priority="258" operator="containsText" text="6- Moderado">
      <formula>NOT(ISERROR(SEARCH("6- Moderado",H40)))</formula>
    </cfRule>
    <cfRule type="containsText" dxfId="1447" priority="259" operator="containsText" text="4- Moderado">
      <formula>NOT(ISERROR(SEARCH("4- Moderado",H40)))</formula>
    </cfRule>
    <cfRule type="containsText" dxfId="1446" priority="260" operator="containsText" text="3- Bajo">
      <formula>NOT(ISERROR(SEARCH("3- Bajo",H40)))</formula>
    </cfRule>
    <cfRule type="containsText" dxfId="1445" priority="261" operator="containsText" text="4- Bajo">
      <formula>NOT(ISERROR(SEARCH("4- Bajo",H40)))</formula>
    </cfRule>
    <cfRule type="containsText" dxfId="1444" priority="262" operator="containsText" text="1- Bajo">
      <formula>NOT(ISERROR(SEARCH("1- Bajo",H40)))</formula>
    </cfRule>
  </conditionalFormatting>
  <conditionalFormatting sqref="A40 C40:E40">
    <cfRule type="containsText" dxfId="1443" priority="251" operator="containsText" text="3- Moderado">
      <formula>NOT(ISERROR(SEARCH("3- Moderado",A40)))</formula>
    </cfRule>
    <cfRule type="containsText" dxfId="1442" priority="252" operator="containsText" text="6- Moderado">
      <formula>NOT(ISERROR(SEARCH("6- Moderado",A40)))</formula>
    </cfRule>
    <cfRule type="containsText" dxfId="1441" priority="253" operator="containsText" text="4- Moderado">
      <formula>NOT(ISERROR(SEARCH("4- Moderado",A40)))</formula>
    </cfRule>
    <cfRule type="containsText" dxfId="1440" priority="254" operator="containsText" text="3- Bajo">
      <formula>NOT(ISERROR(SEARCH("3- Bajo",A40)))</formula>
    </cfRule>
    <cfRule type="containsText" dxfId="1439" priority="255" operator="containsText" text="4- Bajo">
      <formula>NOT(ISERROR(SEARCH("4- Bajo",A40)))</formula>
    </cfRule>
    <cfRule type="containsText" dxfId="1438" priority="256" operator="containsText" text="1- Bajo">
      <formula>NOT(ISERROR(SEARCH("1- Bajo",A40)))</formula>
    </cfRule>
  </conditionalFormatting>
  <conditionalFormatting sqref="F40:G40">
    <cfRule type="containsText" dxfId="1437" priority="245" operator="containsText" text="3- Moderado">
      <formula>NOT(ISERROR(SEARCH("3- Moderado",F40)))</formula>
    </cfRule>
    <cfRule type="containsText" dxfId="1436" priority="246" operator="containsText" text="6- Moderado">
      <formula>NOT(ISERROR(SEARCH("6- Moderado",F40)))</formula>
    </cfRule>
    <cfRule type="containsText" dxfId="1435" priority="247" operator="containsText" text="4- Moderado">
      <formula>NOT(ISERROR(SEARCH("4- Moderado",F40)))</formula>
    </cfRule>
    <cfRule type="containsText" dxfId="1434" priority="248" operator="containsText" text="3- Bajo">
      <formula>NOT(ISERROR(SEARCH("3- Bajo",F40)))</formula>
    </cfRule>
    <cfRule type="containsText" dxfId="1433" priority="249" operator="containsText" text="4- Bajo">
      <formula>NOT(ISERROR(SEARCH("4- Bajo",F40)))</formula>
    </cfRule>
    <cfRule type="containsText" dxfId="1432" priority="250" operator="containsText" text="1- Bajo">
      <formula>NOT(ISERROR(SEARCH("1- Bajo",F40)))</formula>
    </cfRule>
  </conditionalFormatting>
  <conditionalFormatting sqref="J40:J44">
    <cfRule type="containsText" dxfId="1431" priority="240" operator="containsText" text="Bajo">
      <formula>NOT(ISERROR(SEARCH("Bajo",J40)))</formula>
    </cfRule>
    <cfRule type="containsText" dxfId="1430" priority="241" operator="containsText" text="Moderado">
      <formula>NOT(ISERROR(SEARCH("Moderado",J40)))</formula>
    </cfRule>
    <cfRule type="containsText" dxfId="1429" priority="242" operator="containsText" text="Alto">
      <formula>NOT(ISERROR(SEARCH("Alto",J40)))</formula>
    </cfRule>
    <cfRule type="containsText" dxfId="1428"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1427" priority="215" operator="containsText" text="Moderado">
      <formula>NOT(ISERROR(SEARCH("Moderado",M40)))</formula>
    </cfRule>
    <cfRule type="containsText" dxfId="1426" priority="235" operator="containsText" text="Bajo">
      <formula>NOT(ISERROR(SEARCH("Bajo",M40)))</formula>
    </cfRule>
    <cfRule type="containsText" dxfId="1425" priority="236" operator="containsText" text="Moderado">
      <formula>NOT(ISERROR(SEARCH("Moderado",M40)))</formula>
    </cfRule>
    <cfRule type="containsText" dxfId="1424" priority="237" operator="containsText" text="Alto">
      <formula>NOT(ISERROR(SEARCH("Alto",M40)))</formula>
    </cfRule>
    <cfRule type="containsText" dxfId="1423"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1422" priority="229" operator="containsText" text="3- Moderado">
      <formula>NOT(ISERROR(SEARCH("3- Moderado",N40)))</formula>
    </cfRule>
    <cfRule type="containsText" dxfId="1421" priority="230" operator="containsText" text="6- Moderado">
      <formula>NOT(ISERROR(SEARCH("6- Moderado",N40)))</formula>
    </cfRule>
    <cfRule type="containsText" dxfId="1420" priority="231" operator="containsText" text="4- Moderado">
      <formula>NOT(ISERROR(SEARCH("4- Moderado",N40)))</formula>
    </cfRule>
    <cfRule type="containsText" dxfId="1419" priority="232" operator="containsText" text="3- Bajo">
      <formula>NOT(ISERROR(SEARCH("3- Bajo",N40)))</formula>
    </cfRule>
    <cfRule type="containsText" dxfId="1418" priority="233" operator="containsText" text="4- Bajo">
      <formula>NOT(ISERROR(SEARCH("4- Bajo",N40)))</formula>
    </cfRule>
    <cfRule type="containsText" dxfId="1417" priority="234" operator="containsText" text="1- Bajo">
      <formula>NOT(ISERROR(SEARCH("1- Bajo",N40)))</formula>
    </cfRule>
  </conditionalFormatting>
  <conditionalFormatting sqref="H40:H44">
    <cfRule type="containsText" dxfId="1416" priority="216" operator="containsText" text="Muy Alta">
      <formula>NOT(ISERROR(SEARCH("Muy Alta",H40)))</formula>
    </cfRule>
    <cfRule type="containsText" dxfId="1415" priority="217" operator="containsText" text="Alta">
      <formula>NOT(ISERROR(SEARCH("Alta",H40)))</formula>
    </cfRule>
    <cfRule type="containsText" dxfId="1414" priority="218" operator="containsText" text="Muy Alta">
      <formula>NOT(ISERROR(SEARCH("Muy Alta",H40)))</formula>
    </cfRule>
    <cfRule type="containsText" dxfId="1413" priority="223" operator="containsText" text="Muy Baja">
      <formula>NOT(ISERROR(SEARCH("Muy Baja",H40)))</formula>
    </cfRule>
    <cfRule type="containsText" dxfId="1412" priority="224" operator="containsText" text="Baja">
      <formula>NOT(ISERROR(SEARCH("Baja",H40)))</formula>
    </cfRule>
    <cfRule type="containsText" dxfId="1411" priority="225" operator="containsText" text="Media">
      <formula>NOT(ISERROR(SEARCH("Media",H40)))</formula>
    </cfRule>
    <cfRule type="containsText" dxfId="1410" priority="226" operator="containsText" text="Alta">
      <formula>NOT(ISERROR(SEARCH("Alta",H40)))</formula>
    </cfRule>
    <cfRule type="containsText" dxfId="1409" priority="228" operator="containsText" text="Muy Alta">
      <formula>NOT(ISERROR(SEARCH("Muy Alta",H40)))</formula>
    </cfRule>
  </conditionalFormatting>
  <conditionalFormatting sqref="I40:I44">
    <cfRule type="containsText" dxfId="1408" priority="219" operator="containsText" text="Catastrófico">
      <formula>NOT(ISERROR(SEARCH("Catastrófico",I40)))</formula>
    </cfRule>
    <cfRule type="containsText" dxfId="1407" priority="220" operator="containsText" text="Mayor">
      <formula>NOT(ISERROR(SEARCH("Mayor",I40)))</formula>
    </cfRule>
    <cfRule type="containsText" dxfId="1406" priority="221" operator="containsText" text="Menor">
      <formula>NOT(ISERROR(SEARCH("Menor",I40)))</formula>
    </cfRule>
    <cfRule type="containsText" dxfId="1405" priority="222" operator="containsText" text="Leve">
      <formula>NOT(ISERROR(SEARCH("Leve",I40)))</formula>
    </cfRule>
    <cfRule type="containsText" dxfId="1404" priority="227" operator="containsText" text="Moderado">
      <formula>NOT(ISERROR(SEARCH("Moderado",I40)))</formula>
    </cfRule>
  </conditionalFormatting>
  <conditionalFormatting sqref="K40:K44">
    <cfRule type="containsText" dxfId="1403" priority="214" operator="containsText" text="Media">
      <formula>NOT(ISERROR(SEARCH("Media",K40)))</formula>
    </cfRule>
  </conditionalFormatting>
  <conditionalFormatting sqref="L40:L44">
    <cfRule type="containsText" dxfId="1402" priority="213" operator="containsText" text="Moderado">
      <formula>NOT(ISERROR(SEARCH("Moderado",L40)))</formula>
    </cfRule>
  </conditionalFormatting>
  <conditionalFormatting sqref="J40:J44">
    <cfRule type="containsText" dxfId="1401" priority="212" operator="containsText" text="Moderado">
      <formula>NOT(ISERROR(SEARCH("Moderado",J40)))</formula>
    </cfRule>
  </conditionalFormatting>
  <conditionalFormatting sqref="J40:J44">
    <cfRule type="containsText" dxfId="1400" priority="210" operator="containsText" text="Bajo">
      <formula>NOT(ISERROR(SEARCH("Bajo",J40)))</formula>
    </cfRule>
    <cfRule type="containsText" dxfId="1399" priority="211" operator="containsText" text="Extremo">
      <formula>NOT(ISERROR(SEARCH("Extremo",J40)))</formula>
    </cfRule>
  </conditionalFormatting>
  <conditionalFormatting sqref="K40:K44">
    <cfRule type="containsText" dxfId="1398" priority="208" operator="containsText" text="Baja">
      <formula>NOT(ISERROR(SEARCH("Baja",K40)))</formula>
    </cfRule>
    <cfRule type="containsText" dxfId="1397" priority="209" operator="containsText" text="Muy Baja">
      <formula>NOT(ISERROR(SEARCH("Muy Baja",K40)))</formula>
    </cfRule>
  </conditionalFormatting>
  <conditionalFormatting sqref="K40:K44">
    <cfRule type="containsText" dxfId="1396" priority="206" operator="containsText" text="Muy Alta">
      <formula>NOT(ISERROR(SEARCH("Muy Alta",K40)))</formula>
    </cfRule>
    <cfRule type="containsText" dxfId="1395" priority="207" operator="containsText" text="Alta">
      <formula>NOT(ISERROR(SEARCH("Alta",K40)))</formula>
    </cfRule>
  </conditionalFormatting>
  <conditionalFormatting sqref="L40:L44">
    <cfRule type="containsText" dxfId="1394" priority="202" operator="containsText" text="Catastrófico">
      <formula>NOT(ISERROR(SEARCH("Catastrófico",L40)))</formula>
    </cfRule>
    <cfRule type="containsText" dxfId="1393" priority="203" operator="containsText" text="Mayor">
      <formula>NOT(ISERROR(SEARCH("Mayor",L40)))</formula>
    </cfRule>
    <cfRule type="containsText" dxfId="1392" priority="204" operator="containsText" text="Menor">
      <formula>NOT(ISERROR(SEARCH("Menor",L40)))</formula>
    </cfRule>
    <cfRule type="containsText" dxfId="1391" priority="205" operator="containsText" text="Leve">
      <formula>NOT(ISERROR(SEARCH("Leve",L40)))</formula>
    </cfRule>
  </conditionalFormatting>
  <conditionalFormatting sqref="K45:L45">
    <cfRule type="containsText" dxfId="1390" priority="196" operator="containsText" text="3- Moderado">
      <formula>NOT(ISERROR(SEARCH("3- Moderado",K45)))</formula>
    </cfRule>
    <cfRule type="containsText" dxfId="1389" priority="197" operator="containsText" text="6- Moderado">
      <formula>NOT(ISERROR(SEARCH("6- Moderado",K45)))</formula>
    </cfRule>
    <cfRule type="containsText" dxfId="1388" priority="198" operator="containsText" text="4- Moderado">
      <formula>NOT(ISERROR(SEARCH("4- Moderado",K45)))</formula>
    </cfRule>
    <cfRule type="containsText" dxfId="1387" priority="199" operator="containsText" text="3- Bajo">
      <formula>NOT(ISERROR(SEARCH("3- Bajo",K45)))</formula>
    </cfRule>
    <cfRule type="containsText" dxfId="1386" priority="200" operator="containsText" text="4- Bajo">
      <formula>NOT(ISERROR(SEARCH("4- Bajo",K45)))</formula>
    </cfRule>
    <cfRule type="containsText" dxfId="1385" priority="201" operator="containsText" text="1- Bajo">
      <formula>NOT(ISERROR(SEARCH("1- Bajo",K45)))</formula>
    </cfRule>
  </conditionalFormatting>
  <conditionalFormatting sqref="H45:I45">
    <cfRule type="containsText" dxfId="1384" priority="190" operator="containsText" text="3- Moderado">
      <formula>NOT(ISERROR(SEARCH("3- Moderado",H45)))</formula>
    </cfRule>
    <cfRule type="containsText" dxfId="1383" priority="191" operator="containsText" text="6- Moderado">
      <formula>NOT(ISERROR(SEARCH("6- Moderado",H45)))</formula>
    </cfRule>
    <cfRule type="containsText" dxfId="1382" priority="192" operator="containsText" text="4- Moderado">
      <formula>NOT(ISERROR(SEARCH("4- Moderado",H45)))</formula>
    </cfRule>
    <cfRule type="containsText" dxfId="1381" priority="193" operator="containsText" text="3- Bajo">
      <formula>NOT(ISERROR(SEARCH("3- Bajo",H45)))</formula>
    </cfRule>
    <cfRule type="containsText" dxfId="1380" priority="194" operator="containsText" text="4- Bajo">
      <formula>NOT(ISERROR(SEARCH("4- Bajo",H45)))</formula>
    </cfRule>
    <cfRule type="containsText" dxfId="1379" priority="195" operator="containsText" text="1- Bajo">
      <formula>NOT(ISERROR(SEARCH("1- Bajo",H45)))</formula>
    </cfRule>
  </conditionalFormatting>
  <conditionalFormatting sqref="A45 C45:E45">
    <cfRule type="containsText" dxfId="1378" priority="184" operator="containsText" text="3- Moderado">
      <formula>NOT(ISERROR(SEARCH("3- Moderado",A45)))</formula>
    </cfRule>
    <cfRule type="containsText" dxfId="1377" priority="185" operator="containsText" text="6- Moderado">
      <formula>NOT(ISERROR(SEARCH("6- Moderado",A45)))</formula>
    </cfRule>
    <cfRule type="containsText" dxfId="1376" priority="186" operator="containsText" text="4- Moderado">
      <formula>NOT(ISERROR(SEARCH("4- Moderado",A45)))</formula>
    </cfRule>
    <cfRule type="containsText" dxfId="1375" priority="187" operator="containsText" text="3- Bajo">
      <formula>NOT(ISERROR(SEARCH("3- Bajo",A45)))</formula>
    </cfRule>
    <cfRule type="containsText" dxfId="1374" priority="188" operator="containsText" text="4- Bajo">
      <formula>NOT(ISERROR(SEARCH("4- Bajo",A45)))</formula>
    </cfRule>
    <cfRule type="containsText" dxfId="1373" priority="189" operator="containsText" text="1- Bajo">
      <formula>NOT(ISERROR(SEARCH("1- Bajo",A45)))</formula>
    </cfRule>
  </conditionalFormatting>
  <conditionalFormatting sqref="F45:G45">
    <cfRule type="containsText" dxfId="1372" priority="178" operator="containsText" text="3- Moderado">
      <formula>NOT(ISERROR(SEARCH("3- Moderado",F45)))</formula>
    </cfRule>
    <cfRule type="containsText" dxfId="1371" priority="179" operator="containsText" text="6- Moderado">
      <formula>NOT(ISERROR(SEARCH("6- Moderado",F45)))</formula>
    </cfRule>
    <cfRule type="containsText" dxfId="1370" priority="180" operator="containsText" text="4- Moderado">
      <formula>NOT(ISERROR(SEARCH("4- Moderado",F45)))</formula>
    </cfRule>
    <cfRule type="containsText" dxfId="1369" priority="181" operator="containsText" text="3- Bajo">
      <formula>NOT(ISERROR(SEARCH("3- Bajo",F45)))</formula>
    </cfRule>
    <cfRule type="containsText" dxfId="1368" priority="182" operator="containsText" text="4- Bajo">
      <formula>NOT(ISERROR(SEARCH("4- Bajo",F45)))</formula>
    </cfRule>
    <cfRule type="containsText" dxfId="1367" priority="183" operator="containsText" text="1- Bajo">
      <formula>NOT(ISERROR(SEARCH("1- Bajo",F45)))</formula>
    </cfRule>
  </conditionalFormatting>
  <conditionalFormatting sqref="J45:J49">
    <cfRule type="containsText" dxfId="1366" priority="173" operator="containsText" text="Bajo">
      <formula>NOT(ISERROR(SEARCH("Bajo",J45)))</formula>
    </cfRule>
    <cfRule type="containsText" dxfId="1365" priority="174" operator="containsText" text="Moderado">
      <formula>NOT(ISERROR(SEARCH("Moderado",J45)))</formula>
    </cfRule>
    <cfRule type="containsText" dxfId="1364" priority="175" operator="containsText" text="Alto">
      <formula>NOT(ISERROR(SEARCH("Alto",J45)))</formula>
    </cfRule>
    <cfRule type="containsText" dxfId="1363"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1362" priority="148" operator="containsText" text="Moderado">
      <formula>NOT(ISERROR(SEARCH("Moderado",M45)))</formula>
    </cfRule>
    <cfRule type="containsText" dxfId="1361" priority="168" operator="containsText" text="Bajo">
      <formula>NOT(ISERROR(SEARCH("Bajo",M45)))</formula>
    </cfRule>
    <cfRule type="containsText" dxfId="1360" priority="169" operator="containsText" text="Moderado">
      <formula>NOT(ISERROR(SEARCH("Moderado",M45)))</formula>
    </cfRule>
    <cfRule type="containsText" dxfId="1359" priority="170" operator="containsText" text="Alto">
      <formula>NOT(ISERROR(SEARCH("Alto",M45)))</formula>
    </cfRule>
    <cfRule type="containsText" dxfId="1358"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1357" priority="162" operator="containsText" text="3- Moderado">
      <formula>NOT(ISERROR(SEARCH("3- Moderado",N45)))</formula>
    </cfRule>
    <cfRule type="containsText" dxfId="1356" priority="163" operator="containsText" text="6- Moderado">
      <formula>NOT(ISERROR(SEARCH("6- Moderado",N45)))</formula>
    </cfRule>
    <cfRule type="containsText" dxfId="1355" priority="164" operator="containsText" text="4- Moderado">
      <formula>NOT(ISERROR(SEARCH("4- Moderado",N45)))</formula>
    </cfRule>
    <cfRule type="containsText" dxfId="1354" priority="165" operator="containsText" text="3- Bajo">
      <formula>NOT(ISERROR(SEARCH("3- Bajo",N45)))</formula>
    </cfRule>
    <cfRule type="containsText" dxfId="1353" priority="166" operator="containsText" text="4- Bajo">
      <formula>NOT(ISERROR(SEARCH("4- Bajo",N45)))</formula>
    </cfRule>
    <cfRule type="containsText" dxfId="1352" priority="167" operator="containsText" text="1- Bajo">
      <formula>NOT(ISERROR(SEARCH("1- Bajo",N45)))</formula>
    </cfRule>
  </conditionalFormatting>
  <conditionalFormatting sqref="H45:H49">
    <cfRule type="containsText" dxfId="1351" priority="149" operator="containsText" text="Muy Alta">
      <formula>NOT(ISERROR(SEARCH("Muy Alta",H45)))</formula>
    </cfRule>
    <cfRule type="containsText" dxfId="1350" priority="150" operator="containsText" text="Alta">
      <formula>NOT(ISERROR(SEARCH("Alta",H45)))</formula>
    </cfRule>
    <cfRule type="containsText" dxfId="1349" priority="151" operator="containsText" text="Muy Alta">
      <formula>NOT(ISERROR(SEARCH("Muy Alta",H45)))</formula>
    </cfRule>
    <cfRule type="containsText" dxfId="1348" priority="156" operator="containsText" text="Muy Baja">
      <formula>NOT(ISERROR(SEARCH("Muy Baja",H45)))</formula>
    </cfRule>
    <cfRule type="containsText" dxfId="1347" priority="157" operator="containsText" text="Baja">
      <formula>NOT(ISERROR(SEARCH("Baja",H45)))</formula>
    </cfRule>
    <cfRule type="containsText" dxfId="1346" priority="158" operator="containsText" text="Media">
      <formula>NOT(ISERROR(SEARCH("Media",H45)))</formula>
    </cfRule>
    <cfRule type="containsText" dxfId="1345" priority="159" operator="containsText" text="Alta">
      <formula>NOT(ISERROR(SEARCH("Alta",H45)))</formula>
    </cfRule>
    <cfRule type="containsText" dxfId="1344" priority="161" operator="containsText" text="Muy Alta">
      <formula>NOT(ISERROR(SEARCH("Muy Alta",H45)))</formula>
    </cfRule>
  </conditionalFormatting>
  <conditionalFormatting sqref="I45:I49">
    <cfRule type="containsText" dxfId="1343" priority="152" operator="containsText" text="Catastrófico">
      <formula>NOT(ISERROR(SEARCH("Catastrófico",I45)))</formula>
    </cfRule>
    <cfRule type="containsText" dxfId="1342" priority="153" operator="containsText" text="Mayor">
      <formula>NOT(ISERROR(SEARCH("Mayor",I45)))</formula>
    </cfRule>
    <cfRule type="containsText" dxfId="1341" priority="154" operator="containsText" text="Menor">
      <formula>NOT(ISERROR(SEARCH("Menor",I45)))</formula>
    </cfRule>
    <cfRule type="containsText" dxfId="1340" priority="155" operator="containsText" text="Leve">
      <formula>NOT(ISERROR(SEARCH("Leve",I45)))</formula>
    </cfRule>
    <cfRule type="containsText" dxfId="1339" priority="160" operator="containsText" text="Moderado">
      <formula>NOT(ISERROR(SEARCH("Moderado",I45)))</formula>
    </cfRule>
  </conditionalFormatting>
  <conditionalFormatting sqref="K45:K49">
    <cfRule type="containsText" dxfId="1338" priority="147" operator="containsText" text="Media">
      <formula>NOT(ISERROR(SEARCH("Media",K45)))</formula>
    </cfRule>
  </conditionalFormatting>
  <conditionalFormatting sqref="L45:L49">
    <cfRule type="containsText" dxfId="1337" priority="146" operator="containsText" text="Moderado">
      <formula>NOT(ISERROR(SEARCH("Moderado",L45)))</formula>
    </cfRule>
  </conditionalFormatting>
  <conditionalFormatting sqref="J45:J49">
    <cfRule type="containsText" dxfId="1336" priority="145" operator="containsText" text="Moderado">
      <formula>NOT(ISERROR(SEARCH("Moderado",J45)))</formula>
    </cfRule>
  </conditionalFormatting>
  <conditionalFormatting sqref="J45:J49">
    <cfRule type="containsText" dxfId="1335" priority="143" operator="containsText" text="Bajo">
      <formula>NOT(ISERROR(SEARCH("Bajo",J45)))</formula>
    </cfRule>
    <cfRule type="containsText" dxfId="1334" priority="144" operator="containsText" text="Extremo">
      <formula>NOT(ISERROR(SEARCH("Extremo",J45)))</formula>
    </cfRule>
  </conditionalFormatting>
  <conditionalFormatting sqref="K45:K49">
    <cfRule type="containsText" dxfId="1333" priority="141" operator="containsText" text="Baja">
      <formula>NOT(ISERROR(SEARCH("Baja",K45)))</formula>
    </cfRule>
    <cfRule type="containsText" dxfId="1332" priority="142" operator="containsText" text="Muy Baja">
      <formula>NOT(ISERROR(SEARCH("Muy Baja",K45)))</formula>
    </cfRule>
  </conditionalFormatting>
  <conditionalFormatting sqref="K45:K49">
    <cfRule type="containsText" dxfId="1331" priority="139" operator="containsText" text="Muy Alta">
      <formula>NOT(ISERROR(SEARCH("Muy Alta",K45)))</formula>
    </cfRule>
    <cfRule type="containsText" dxfId="1330" priority="140" operator="containsText" text="Alta">
      <formula>NOT(ISERROR(SEARCH("Alta",K45)))</formula>
    </cfRule>
  </conditionalFormatting>
  <conditionalFormatting sqref="L45:L49">
    <cfRule type="containsText" dxfId="1329" priority="135" operator="containsText" text="Catastrófico">
      <formula>NOT(ISERROR(SEARCH("Catastrófico",L45)))</formula>
    </cfRule>
    <cfRule type="containsText" dxfId="1328" priority="136" operator="containsText" text="Mayor">
      <formula>NOT(ISERROR(SEARCH("Mayor",L45)))</formula>
    </cfRule>
    <cfRule type="containsText" dxfId="1327" priority="137" operator="containsText" text="Menor">
      <formula>NOT(ISERROR(SEARCH("Menor",L45)))</formula>
    </cfRule>
    <cfRule type="containsText" dxfId="1326" priority="138" operator="containsText" text="Leve">
      <formula>NOT(ISERROR(SEARCH("Leve",L45)))</formula>
    </cfRule>
  </conditionalFormatting>
  <conditionalFormatting sqref="K50:L50">
    <cfRule type="containsText" dxfId="1325" priority="129" operator="containsText" text="3- Moderado">
      <formula>NOT(ISERROR(SEARCH("3- Moderado",K50)))</formula>
    </cfRule>
    <cfRule type="containsText" dxfId="1324" priority="130" operator="containsText" text="6- Moderado">
      <formula>NOT(ISERROR(SEARCH("6- Moderado",K50)))</formula>
    </cfRule>
    <cfRule type="containsText" dxfId="1323" priority="131" operator="containsText" text="4- Moderado">
      <formula>NOT(ISERROR(SEARCH("4- Moderado",K50)))</formula>
    </cfRule>
    <cfRule type="containsText" dxfId="1322" priority="132" operator="containsText" text="3- Bajo">
      <formula>NOT(ISERROR(SEARCH("3- Bajo",K50)))</formula>
    </cfRule>
    <cfRule type="containsText" dxfId="1321" priority="133" operator="containsText" text="4- Bajo">
      <formula>NOT(ISERROR(SEARCH("4- Bajo",K50)))</formula>
    </cfRule>
    <cfRule type="containsText" dxfId="1320" priority="134" operator="containsText" text="1- Bajo">
      <formula>NOT(ISERROR(SEARCH("1- Bajo",K50)))</formula>
    </cfRule>
  </conditionalFormatting>
  <conditionalFormatting sqref="H50:I50">
    <cfRule type="containsText" dxfId="1319" priority="123" operator="containsText" text="3- Moderado">
      <formula>NOT(ISERROR(SEARCH("3- Moderado",H50)))</formula>
    </cfRule>
    <cfRule type="containsText" dxfId="1318" priority="124" operator="containsText" text="6- Moderado">
      <formula>NOT(ISERROR(SEARCH("6- Moderado",H50)))</formula>
    </cfRule>
    <cfRule type="containsText" dxfId="1317" priority="125" operator="containsText" text="4- Moderado">
      <formula>NOT(ISERROR(SEARCH("4- Moderado",H50)))</formula>
    </cfRule>
    <cfRule type="containsText" dxfId="1316" priority="126" operator="containsText" text="3- Bajo">
      <formula>NOT(ISERROR(SEARCH("3- Bajo",H50)))</formula>
    </cfRule>
    <cfRule type="containsText" dxfId="1315" priority="127" operator="containsText" text="4- Bajo">
      <formula>NOT(ISERROR(SEARCH("4- Bajo",H50)))</formula>
    </cfRule>
    <cfRule type="containsText" dxfId="1314" priority="128" operator="containsText" text="1- Bajo">
      <formula>NOT(ISERROR(SEARCH("1- Bajo",H50)))</formula>
    </cfRule>
  </conditionalFormatting>
  <conditionalFormatting sqref="A50 C50:E50">
    <cfRule type="containsText" dxfId="1313" priority="117" operator="containsText" text="3- Moderado">
      <formula>NOT(ISERROR(SEARCH("3- Moderado",A50)))</formula>
    </cfRule>
    <cfRule type="containsText" dxfId="1312" priority="118" operator="containsText" text="6- Moderado">
      <formula>NOT(ISERROR(SEARCH("6- Moderado",A50)))</formula>
    </cfRule>
    <cfRule type="containsText" dxfId="1311" priority="119" operator="containsText" text="4- Moderado">
      <formula>NOT(ISERROR(SEARCH("4- Moderado",A50)))</formula>
    </cfRule>
    <cfRule type="containsText" dxfId="1310" priority="120" operator="containsText" text="3- Bajo">
      <formula>NOT(ISERROR(SEARCH("3- Bajo",A50)))</formula>
    </cfRule>
    <cfRule type="containsText" dxfId="1309" priority="121" operator="containsText" text="4- Bajo">
      <formula>NOT(ISERROR(SEARCH("4- Bajo",A50)))</formula>
    </cfRule>
    <cfRule type="containsText" dxfId="1308" priority="122" operator="containsText" text="1- Bajo">
      <formula>NOT(ISERROR(SEARCH("1- Bajo",A50)))</formula>
    </cfRule>
  </conditionalFormatting>
  <conditionalFormatting sqref="F50:G50">
    <cfRule type="containsText" dxfId="1307" priority="111" operator="containsText" text="3- Moderado">
      <formula>NOT(ISERROR(SEARCH("3- Moderado",F50)))</formula>
    </cfRule>
    <cfRule type="containsText" dxfId="1306" priority="112" operator="containsText" text="6- Moderado">
      <formula>NOT(ISERROR(SEARCH("6- Moderado",F50)))</formula>
    </cfRule>
    <cfRule type="containsText" dxfId="1305" priority="113" operator="containsText" text="4- Moderado">
      <formula>NOT(ISERROR(SEARCH("4- Moderado",F50)))</formula>
    </cfRule>
    <cfRule type="containsText" dxfId="1304" priority="114" operator="containsText" text="3- Bajo">
      <formula>NOT(ISERROR(SEARCH("3- Bajo",F50)))</formula>
    </cfRule>
    <cfRule type="containsText" dxfId="1303" priority="115" operator="containsText" text="4- Bajo">
      <formula>NOT(ISERROR(SEARCH("4- Bajo",F50)))</formula>
    </cfRule>
    <cfRule type="containsText" dxfId="1302" priority="116" operator="containsText" text="1- Bajo">
      <formula>NOT(ISERROR(SEARCH("1- Bajo",F50)))</formula>
    </cfRule>
  </conditionalFormatting>
  <conditionalFormatting sqref="J50:J54">
    <cfRule type="containsText" dxfId="1301" priority="106" operator="containsText" text="Bajo">
      <formula>NOT(ISERROR(SEARCH("Bajo",J50)))</formula>
    </cfRule>
    <cfRule type="containsText" dxfId="1300" priority="107" operator="containsText" text="Moderado">
      <formula>NOT(ISERROR(SEARCH("Moderado",J50)))</formula>
    </cfRule>
    <cfRule type="containsText" dxfId="1299" priority="108" operator="containsText" text="Alto">
      <formula>NOT(ISERROR(SEARCH("Alto",J50)))</formula>
    </cfRule>
    <cfRule type="containsText" dxfId="1298"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1297" priority="81" operator="containsText" text="Moderado">
      <formula>NOT(ISERROR(SEARCH("Moderado",M50)))</formula>
    </cfRule>
    <cfRule type="containsText" dxfId="1296" priority="101" operator="containsText" text="Bajo">
      <formula>NOT(ISERROR(SEARCH("Bajo",M50)))</formula>
    </cfRule>
    <cfRule type="containsText" dxfId="1295" priority="102" operator="containsText" text="Moderado">
      <formula>NOT(ISERROR(SEARCH("Moderado",M50)))</formula>
    </cfRule>
    <cfRule type="containsText" dxfId="1294" priority="103" operator="containsText" text="Alto">
      <formula>NOT(ISERROR(SEARCH("Alto",M50)))</formula>
    </cfRule>
    <cfRule type="containsText" dxfId="1293"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1292" priority="95" operator="containsText" text="3- Moderado">
      <formula>NOT(ISERROR(SEARCH("3- Moderado",N50)))</formula>
    </cfRule>
    <cfRule type="containsText" dxfId="1291" priority="96" operator="containsText" text="6- Moderado">
      <formula>NOT(ISERROR(SEARCH("6- Moderado",N50)))</formula>
    </cfRule>
    <cfRule type="containsText" dxfId="1290" priority="97" operator="containsText" text="4- Moderado">
      <formula>NOT(ISERROR(SEARCH("4- Moderado",N50)))</formula>
    </cfRule>
    <cfRule type="containsText" dxfId="1289" priority="98" operator="containsText" text="3- Bajo">
      <formula>NOT(ISERROR(SEARCH("3- Bajo",N50)))</formula>
    </cfRule>
    <cfRule type="containsText" dxfId="1288" priority="99" operator="containsText" text="4- Bajo">
      <formula>NOT(ISERROR(SEARCH("4- Bajo",N50)))</formula>
    </cfRule>
    <cfRule type="containsText" dxfId="1287" priority="100" operator="containsText" text="1- Bajo">
      <formula>NOT(ISERROR(SEARCH("1- Bajo",N50)))</formula>
    </cfRule>
  </conditionalFormatting>
  <conditionalFormatting sqref="H50:H54">
    <cfRule type="containsText" dxfId="1286" priority="82" operator="containsText" text="Muy Alta">
      <formula>NOT(ISERROR(SEARCH("Muy Alta",H50)))</formula>
    </cfRule>
    <cfRule type="containsText" dxfId="1285" priority="83" operator="containsText" text="Alta">
      <formula>NOT(ISERROR(SEARCH("Alta",H50)))</formula>
    </cfRule>
    <cfRule type="containsText" dxfId="1284" priority="84" operator="containsText" text="Muy Alta">
      <formula>NOT(ISERROR(SEARCH("Muy Alta",H50)))</formula>
    </cfRule>
    <cfRule type="containsText" dxfId="1283" priority="89" operator="containsText" text="Muy Baja">
      <formula>NOT(ISERROR(SEARCH("Muy Baja",H50)))</formula>
    </cfRule>
    <cfRule type="containsText" dxfId="1282" priority="90" operator="containsText" text="Baja">
      <formula>NOT(ISERROR(SEARCH("Baja",H50)))</formula>
    </cfRule>
    <cfRule type="containsText" dxfId="1281" priority="91" operator="containsText" text="Media">
      <formula>NOT(ISERROR(SEARCH("Media",H50)))</formula>
    </cfRule>
    <cfRule type="containsText" dxfId="1280" priority="92" operator="containsText" text="Alta">
      <formula>NOT(ISERROR(SEARCH("Alta",H50)))</formula>
    </cfRule>
    <cfRule type="containsText" dxfId="1279" priority="94" operator="containsText" text="Muy Alta">
      <formula>NOT(ISERROR(SEARCH("Muy Alta",H50)))</formula>
    </cfRule>
  </conditionalFormatting>
  <conditionalFormatting sqref="I50:I54">
    <cfRule type="containsText" dxfId="1278" priority="85" operator="containsText" text="Catastrófico">
      <formula>NOT(ISERROR(SEARCH("Catastrófico",I50)))</formula>
    </cfRule>
    <cfRule type="containsText" dxfId="1277" priority="86" operator="containsText" text="Mayor">
      <formula>NOT(ISERROR(SEARCH("Mayor",I50)))</formula>
    </cfRule>
    <cfRule type="containsText" dxfId="1276" priority="87" operator="containsText" text="Menor">
      <formula>NOT(ISERROR(SEARCH("Menor",I50)))</formula>
    </cfRule>
    <cfRule type="containsText" dxfId="1275" priority="88" operator="containsText" text="Leve">
      <formula>NOT(ISERROR(SEARCH("Leve",I50)))</formula>
    </cfRule>
    <cfRule type="containsText" dxfId="1274" priority="93" operator="containsText" text="Moderado">
      <formula>NOT(ISERROR(SEARCH("Moderado",I50)))</formula>
    </cfRule>
  </conditionalFormatting>
  <conditionalFormatting sqref="K50:K54">
    <cfRule type="containsText" dxfId="1273" priority="80" operator="containsText" text="Media">
      <formula>NOT(ISERROR(SEARCH("Media",K50)))</formula>
    </cfRule>
  </conditionalFormatting>
  <conditionalFormatting sqref="L50:L54">
    <cfRule type="containsText" dxfId="1272" priority="79" operator="containsText" text="Moderado">
      <formula>NOT(ISERROR(SEARCH("Moderado",L50)))</formula>
    </cfRule>
  </conditionalFormatting>
  <conditionalFormatting sqref="J50:J54">
    <cfRule type="containsText" dxfId="1271" priority="78" operator="containsText" text="Moderado">
      <formula>NOT(ISERROR(SEARCH("Moderado",J50)))</formula>
    </cfRule>
  </conditionalFormatting>
  <conditionalFormatting sqref="J50:J54">
    <cfRule type="containsText" dxfId="1270" priority="76" operator="containsText" text="Bajo">
      <formula>NOT(ISERROR(SEARCH("Bajo",J50)))</formula>
    </cfRule>
    <cfRule type="containsText" dxfId="1269" priority="77" operator="containsText" text="Extremo">
      <formula>NOT(ISERROR(SEARCH("Extremo",J50)))</formula>
    </cfRule>
  </conditionalFormatting>
  <conditionalFormatting sqref="K50:K54">
    <cfRule type="containsText" dxfId="1268" priority="74" operator="containsText" text="Baja">
      <formula>NOT(ISERROR(SEARCH("Baja",K50)))</formula>
    </cfRule>
    <cfRule type="containsText" dxfId="1267" priority="75" operator="containsText" text="Muy Baja">
      <formula>NOT(ISERROR(SEARCH("Muy Baja",K50)))</formula>
    </cfRule>
  </conditionalFormatting>
  <conditionalFormatting sqref="K50:K54">
    <cfRule type="containsText" dxfId="1266" priority="72" operator="containsText" text="Muy Alta">
      <formula>NOT(ISERROR(SEARCH("Muy Alta",K50)))</formula>
    </cfRule>
    <cfRule type="containsText" dxfId="1265" priority="73" operator="containsText" text="Alta">
      <formula>NOT(ISERROR(SEARCH("Alta",K50)))</formula>
    </cfRule>
  </conditionalFormatting>
  <conditionalFormatting sqref="L50:L54">
    <cfRule type="containsText" dxfId="1264" priority="68" operator="containsText" text="Catastrófico">
      <formula>NOT(ISERROR(SEARCH("Catastrófico",L50)))</formula>
    </cfRule>
    <cfRule type="containsText" dxfId="1263" priority="69" operator="containsText" text="Mayor">
      <formula>NOT(ISERROR(SEARCH("Mayor",L50)))</formula>
    </cfRule>
    <cfRule type="containsText" dxfId="1262" priority="70" operator="containsText" text="Menor">
      <formula>NOT(ISERROR(SEARCH("Menor",L50)))</formula>
    </cfRule>
    <cfRule type="containsText" dxfId="1261" priority="71" operator="containsText" text="Leve">
      <formula>NOT(ISERROR(SEARCH("Leve",L50)))</formula>
    </cfRule>
  </conditionalFormatting>
  <conditionalFormatting sqref="K55:L55">
    <cfRule type="containsText" dxfId="1260" priority="62" operator="containsText" text="3- Moderado">
      <formula>NOT(ISERROR(SEARCH("3- Moderado",K55)))</formula>
    </cfRule>
    <cfRule type="containsText" dxfId="1259" priority="63" operator="containsText" text="6- Moderado">
      <formula>NOT(ISERROR(SEARCH("6- Moderado",K55)))</formula>
    </cfRule>
    <cfRule type="containsText" dxfId="1258" priority="64" operator="containsText" text="4- Moderado">
      <formula>NOT(ISERROR(SEARCH("4- Moderado",K55)))</formula>
    </cfRule>
    <cfRule type="containsText" dxfId="1257" priority="65" operator="containsText" text="3- Bajo">
      <formula>NOT(ISERROR(SEARCH("3- Bajo",K55)))</formula>
    </cfRule>
    <cfRule type="containsText" dxfId="1256" priority="66" operator="containsText" text="4- Bajo">
      <formula>NOT(ISERROR(SEARCH("4- Bajo",K55)))</formula>
    </cfRule>
    <cfRule type="containsText" dxfId="1255" priority="67" operator="containsText" text="1- Bajo">
      <formula>NOT(ISERROR(SEARCH("1- Bajo",K55)))</formula>
    </cfRule>
  </conditionalFormatting>
  <conditionalFormatting sqref="H55:I55">
    <cfRule type="containsText" dxfId="1254" priority="56" operator="containsText" text="3- Moderado">
      <formula>NOT(ISERROR(SEARCH("3- Moderado",H55)))</formula>
    </cfRule>
    <cfRule type="containsText" dxfId="1253" priority="57" operator="containsText" text="6- Moderado">
      <formula>NOT(ISERROR(SEARCH("6- Moderado",H55)))</formula>
    </cfRule>
    <cfRule type="containsText" dxfId="1252" priority="58" operator="containsText" text="4- Moderado">
      <formula>NOT(ISERROR(SEARCH("4- Moderado",H55)))</formula>
    </cfRule>
    <cfRule type="containsText" dxfId="1251" priority="59" operator="containsText" text="3- Bajo">
      <formula>NOT(ISERROR(SEARCH("3- Bajo",H55)))</formula>
    </cfRule>
    <cfRule type="containsText" dxfId="1250" priority="60" operator="containsText" text="4- Bajo">
      <formula>NOT(ISERROR(SEARCH("4- Bajo",H55)))</formula>
    </cfRule>
    <cfRule type="containsText" dxfId="1249" priority="61" operator="containsText" text="1- Bajo">
      <formula>NOT(ISERROR(SEARCH("1- Bajo",H55)))</formula>
    </cfRule>
  </conditionalFormatting>
  <conditionalFormatting sqref="A55 C55:E55">
    <cfRule type="containsText" dxfId="1248" priority="50" operator="containsText" text="3- Moderado">
      <formula>NOT(ISERROR(SEARCH("3- Moderado",A55)))</formula>
    </cfRule>
    <cfRule type="containsText" dxfId="1247" priority="51" operator="containsText" text="6- Moderado">
      <formula>NOT(ISERROR(SEARCH("6- Moderado",A55)))</formula>
    </cfRule>
    <cfRule type="containsText" dxfId="1246" priority="52" operator="containsText" text="4- Moderado">
      <formula>NOT(ISERROR(SEARCH("4- Moderado",A55)))</formula>
    </cfRule>
    <cfRule type="containsText" dxfId="1245" priority="53" operator="containsText" text="3- Bajo">
      <formula>NOT(ISERROR(SEARCH("3- Bajo",A55)))</formula>
    </cfRule>
    <cfRule type="containsText" dxfId="1244" priority="54" operator="containsText" text="4- Bajo">
      <formula>NOT(ISERROR(SEARCH("4- Bajo",A55)))</formula>
    </cfRule>
    <cfRule type="containsText" dxfId="1243" priority="55" operator="containsText" text="1- Bajo">
      <formula>NOT(ISERROR(SEARCH("1- Bajo",A55)))</formula>
    </cfRule>
  </conditionalFormatting>
  <conditionalFormatting sqref="F55:G55">
    <cfRule type="containsText" dxfId="1242" priority="44" operator="containsText" text="3- Moderado">
      <formula>NOT(ISERROR(SEARCH("3- Moderado",F55)))</formula>
    </cfRule>
    <cfRule type="containsText" dxfId="1241" priority="45" operator="containsText" text="6- Moderado">
      <formula>NOT(ISERROR(SEARCH("6- Moderado",F55)))</formula>
    </cfRule>
    <cfRule type="containsText" dxfId="1240" priority="46" operator="containsText" text="4- Moderado">
      <formula>NOT(ISERROR(SEARCH("4- Moderado",F55)))</formula>
    </cfRule>
    <cfRule type="containsText" dxfId="1239" priority="47" operator="containsText" text="3- Bajo">
      <formula>NOT(ISERROR(SEARCH("3- Bajo",F55)))</formula>
    </cfRule>
    <cfRule type="containsText" dxfId="1238" priority="48" operator="containsText" text="4- Bajo">
      <formula>NOT(ISERROR(SEARCH("4- Bajo",F55)))</formula>
    </cfRule>
    <cfRule type="containsText" dxfId="1237" priority="49" operator="containsText" text="1- Bajo">
      <formula>NOT(ISERROR(SEARCH("1- Bajo",F55)))</formula>
    </cfRule>
  </conditionalFormatting>
  <conditionalFormatting sqref="J55:J59">
    <cfRule type="containsText" dxfId="1236" priority="39" operator="containsText" text="Bajo">
      <formula>NOT(ISERROR(SEARCH("Bajo",J55)))</formula>
    </cfRule>
    <cfRule type="containsText" dxfId="1235" priority="40" operator="containsText" text="Moderado">
      <formula>NOT(ISERROR(SEARCH("Moderado",J55)))</formula>
    </cfRule>
    <cfRule type="containsText" dxfId="1234" priority="41" operator="containsText" text="Alto">
      <formula>NOT(ISERROR(SEARCH("Alto",J55)))</formula>
    </cfRule>
    <cfRule type="containsText" dxfId="1233"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1232" priority="14" operator="containsText" text="Moderado">
      <formula>NOT(ISERROR(SEARCH("Moderado",M55)))</formula>
    </cfRule>
    <cfRule type="containsText" dxfId="1231" priority="34" operator="containsText" text="Bajo">
      <formula>NOT(ISERROR(SEARCH("Bajo",M55)))</formula>
    </cfRule>
    <cfRule type="containsText" dxfId="1230" priority="35" operator="containsText" text="Moderado">
      <formula>NOT(ISERROR(SEARCH("Moderado",M55)))</formula>
    </cfRule>
    <cfRule type="containsText" dxfId="1229" priority="36" operator="containsText" text="Alto">
      <formula>NOT(ISERROR(SEARCH("Alto",M55)))</formula>
    </cfRule>
    <cfRule type="containsText" dxfId="1228"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1227" priority="28" operator="containsText" text="3- Moderado">
      <formula>NOT(ISERROR(SEARCH("3- Moderado",N55)))</formula>
    </cfRule>
    <cfRule type="containsText" dxfId="1226" priority="29" operator="containsText" text="6- Moderado">
      <formula>NOT(ISERROR(SEARCH("6- Moderado",N55)))</formula>
    </cfRule>
    <cfRule type="containsText" dxfId="1225" priority="30" operator="containsText" text="4- Moderado">
      <formula>NOT(ISERROR(SEARCH("4- Moderado",N55)))</formula>
    </cfRule>
    <cfRule type="containsText" dxfId="1224" priority="31" operator="containsText" text="3- Bajo">
      <formula>NOT(ISERROR(SEARCH("3- Bajo",N55)))</formula>
    </cfRule>
    <cfRule type="containsText" dxfId="1223" priority="32" operator="containsText" text="4- Bajo">
      <formula>NOT(ISERROR(SEARCH("4- Bajo",N55)))</formula>
    </cfRule>
    <cfRule type="containsText" dxfId="1222" priority="33" operator="containsText" text="1- Bajo">
      <formula>NOT(ISERROR(SEARCH("1- Bajo",N55)))</formula>
    </cfRule>
  </conditionalFormatting>
  <conditionalFormatting sqref="H55:H59">
    <cfRule type="containsText" dxfId="1221" priority="15" operator="containsText" text="Muy Alta">
      <formula>NOT(ISERROR(SEARCH("Muy Alta",H55)))</formula>
    </cfRule>
    <cfRule type="containsText" dxfId="1220" priority="16" operator="containsText" text="Alta">
      <formula>NOT(ISERROR(SEARCH("Alta",H55)))</formula>
    </cfRule>
    <cfRule type="containsText" dxfId="1219" priority="17" operator="containsText" text="Muy Alta">
      <formula>NOT(ISERROR(SEARCH("Muy Alta",H55)))</formula>
    </cfRule>
    <cfRule type="containsText" dxfId="1218" priority="22" operator="containsText" text="Muy Baja">
      <formula>NOT(ISERROR(SEARCH("Muy Baja",H55)))</formula>
    </cfRule>
    <cfRule type="containsText" dxfId="1217" priority="23" operator="containsText" text="Baja">
      <formula>NOT(ISERROR(SEARCH("Baja",H55)))</formula>
    </cfRule>
    <cfRule type="containsText" dxfId="1216" priority="24" operator="containsText" text="Media">
      <formula>NOT(ISERROR(SEARCH("Media",H55)))</formula>
    </cfRule>
    <cfRule type="containsText" dxfId="1215" priority="25" operator="containsText" text="Alta">
      <formula>NOT(ISERROR(SEARCH("Alta",H55)))</formula>
    </cfRule>
    <cfRule type="containsText" dxfId="1214" priority="27" operator="containsText" text="Muy Alta">
      <formula>NOT(ISERROR(SEARCH("Muy Alta",H55)))</formula>
    </cfRule>
  </conditionalFormatting>
  <conditionalFormatting sqref="I55:I59">
    <cfRule type="containsText" dxfId="1213" priority="18" operator="containsText" text="Catastrófico">
      <formula>NOT(ISERROR(SEARCH("Catastrófico",I55)))</formula>
    </cfRule>
    <cfRule type="containsText" dxfId="1212" priority="19" operator="containsText" text="Mayor">
      <formula>NOT(ISERROR(SEARCH("Mayor",I55)))</formula>
    </cfRule>
    <cfRule type="containsText" dxfId="1211" priority="20" operator="containsText" text="Menor">
      <formula>NOT(ISERROR(SEARCH("Menor",I55)))</formula>
    </cfRule>
    <cfRule type="containsText" dxfId="1210" priority="21" operator="containsText" text="Leve">
      <formula>NOT(ISERROR(SEARCH("Leve",I55)))</formula>
    </cfRule>
    <cfRule type="containsText" dxfId="1209" priority="26" operator="containsText" text="Moderado">
      <formula>NOT(ISERROR(SEARCH("Moderado",I55)))</formula>
    </cfRule>
  </conditionalFormatting>
  <conditionalFormatting sqref="K55:K59">
    <cfRule type="containsText" dxfId="1208" priority="13" operator="containsText" text="Media">
      <formula>NOT(ISERROR(SEARCH("Media",K55)))</formula>
    </cfRule>
  </conditionalFormatting>
  <conditionalFormatting sqref="L55:L59">
    <cfRule type="containsText" dxfId="1207" priority="12" operator="containsText" text="Moderado">
      <formula>NOT(ISERROR(SEARCH("Moderado",L55)))</formula>
    </cfRule>
  </conditionalFormatting>
  <conditionalFormatting sqref="J55:J59">
    <cfRule type="containsText" dxfId="1206" priority="11" operator="containsText" text="Moderado">
      <formula>NOT(ISERROR(SEARCH("Moderado",J55)))</formula>
    </cfRule>
  </conditionalFormatting>
  <conditionalFormatting sqref="J55:J59">
    <cfRule type="containsText" dxfId="1205" priority="9" operator="containsText" text="Bajo">
      <formula>NOT(ISERROR(SEARCH("Bajo",J55)))</formula>
    </cfRule>
    <cfRule type="containsText" dxfId="1204" priority="10" operator="containsText" text="Extremo">
      <formula>NOT(ISERROR(SEARCH("Extremo",J55)))</formula>
    </cfRule>
  </conditionalFormatting>
  <conditionalFormatting sqref="K55:K59">
    <cfRule type="containsText" dxfId="1203" priority="7" operator="containsText" text="Baja">
      <formula>NOT(ISERROR(SEARCH("Baja",K55)))</formula>
    </cfRule>
    <cfRule type="containsText" dxfId="1202" priority="8" operator="containsText" text="Muy Baja">
      <formula>NOT(ISERROR(SEARCH("Muy Baja",K55)))</formula>
    </cfRule>
  </conditionalFormatting>
  <conditionalFormatting sqref="K55:K59">
    <cfRule type="containsText" dxfId="1201" priority="5" operator="containsText" text="Muy Alta">
      <formula>NOT(ISERROR(SEARCH("Muy Alta",K55)))</formula>
    </cfRule>
    <cfRule type="containsText" dxfId="1200" priority="6" operator="containsText" text="Alta">
      <formula>NOT(ISERROR(SEARCH("Alta",K55)))</formula>
    </cfRule>
  </conditionalFormatting>
  <conditionalFormatting sqref="L55:L59">
    <cfRule type="containsText" dxfId="1199" priority="1" operator="containsText" text="Catastrófico">
      <formula>NOT(ISERROR(SEARCH("Catastrófico",L55)))</formula>
    </cfRule>
    <cfRule type="containsText" dxfId="1198" priority="2" operator="containsText" text="Mayor">
      <formula>NOT(ISERROR(SEARCH("Mayor",L55)))</formula>
    </cfRule>
    <cfRule type="containsText" dxfId="1197" priority="3" operator="containsText" text="Menor">
      <formula>NOT(ISERROR(SEARCH("Menor",L55)))</formula>
    </cfRule>
    <cfRule type="containsText" dxfId="1196" priority="4"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tabSelected="1" topLeftCell="A7" zoomScale="71" zoomScaleNormal="71" workbookViewId="0">
      <selection activeCell="E30" sqref="E30:E34"/>
    </sheetView>
  </sheetViews>
  <sheetFormatPr baseColWidth="10" defaultColWidth="11.44140625" defaultRowHeight="14.4"/>
  <cols>
    <col min="1" max="2" width="18.44140625" style="262" customWidth="1"/>
    <col min="3" max="3" width="15.5546875" customWidth="1"/>
    <col min="4" max="4" width="27.5546875" style="262" customWidth="1"/>
    <col min="5" max="5" width="18" style="263" customWidth="1"/>
    <col min="6" max="6" width="40.109375" customWidth="1"/>
    <col min="7" max="7" width="20.44140625" customWidth="1"/>
    <col min="8" max="8" width="10.44140625" style="264" customWidth="1"/>
    <col min="9" max="9" width="11.44140625" style="264" customWidth="1"/>
    <col min="10" max="10" width="10.109375" style="265" customWidth="1"/>
    <col min="11" max="11" width="11.44140625" style="264" customWidth="1"/>
    <col min="12" max="12" width="10.88671875" style="264" customWidth="1"/>
    <col min="13" max="13" width="18.33203125" style="264" bestFit="1" customWidth="1"/>
    <col min="14" max="14" width="18.33203125" bestFit="1" customWidth="1"/>
    <col min="15" max="15" width="32.88671875" customWidth="1"/>
    <col min="16" max="16" width="15" customWidth="1"/>
    <col min="17" max="17" width="15.88671875" customWidth="1"/>
    <col min="18" max="18" width="16" customWidth="1"/>
    <col min="19" max="19" width="16.33203125" customWidth="1"/>
    <col min="20" max="20" width="17.5546875" customWidth="1"/>
    <col min="21" max="176" width="11.44140625" style="142"/>
  </cols>
  <sheetData>
    <row r="1" spans="1:278" s="2" customFormat="1" ht="16.5" customHeight="1">
      <c r="A1" s="328"/>
      <c r="B1" s="329"/>
      <c r="C1" s="329"/>
      <c r="D1" s="546" t="s">
        <v>452</v>
      </c>
      <c r="E1" s="546"/>
      <c r="F1" s="546"/>
      <c r="G1" s="546"/>
      <c r="H1" s="546"/>
      <c r="I1" s="546"/>
      <c r="J1" s="546"/>
      <c r="K1" s="546"/>
      <c r="L1" s="546"/>
      <c r="M1" s="546"/>
      <c r="N1" s="546"/>
      <c r="O1" s="546"/>
      <c r="P1" s="546"/>
      <c r="Q1" s="547"/>
      <c r="R1" s="334" t="s">
        <v>1</v>
      </c>
      <c r="S1" s="334"/>
      <c r="T1" s="334"/>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row>
    <row r="2" spans="1:278" s="2" customFormat="1" ht="39.75" customHeight="1">
      <c r="A2" s="330"/>
      <c r="B2" s="331"/>
      <c r="C2" s="331"/>
      <c r="D2" s="548"/>
      <c r="E2" s="548"/>
      <c r="F2" s="548"/>
      <c r="G2" s="548"/>
      <c r="H2" s="548"/>
      <c r="I2" s="548"/>
      <c r="J2" s="548"/>
      <c r="K2" s="548"/>
      <c r="L2" s="548"/>
      <c r="M2" s="548"/>
      <c r="N2" s="548"/>
      <c r="O2" s="548"/>
      <c r="P2" s="548"/>
      <c r="Q2" s="549"/>
      <c r="R2" s="334"/>
      <c r="S2" s="334"/>
      <c r="T2" s="334"/>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row>
    <row r="3" spans="1:278" s="2" customFormat="1" ht="3" customHeight="1">
      <c r="A3" s="3"/>
      <c r="B3" s="3"/>
      <c r="C3" s="4"/>
      <c r="D3" s="548"/>
      <c r="E3" s="548"/>
      <c r="F3" s="548"/>
      <c r="G3" s="548"/>
      <c r="H3" s="548"/>
      <c r="I3" s="548"/>
      <c r="J3" s="548"/>
      <c r="K3" s="548"/>
      <c r="L3" s="548"/>
      <c r="M3" s="548"/>
      <c r="N3" s="548"/>
      <c r="O3" s="548"/>
      <c r="P3" s="548"/>
      <c r="Q3" s="549"/>
      <c r="R3" s="334"/>
      <c r="S3" s="334"/>
      <c r="T3" s="334"/>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row>
    <row r="4" spans="1:278" s="2" customFormat="1" ht="41.25" customHeight="1">
      <c r="A4" s="319" t="s">
        <v>2</v>
      </c>
      <c r="B4" s="320"/>
      <c r="C4" s="321"/>
      <c r="D4" s="335" t="str">
        <f>'[3]Mapa Final'!D4</f>
        <v>Gestión Humana</v>
      </c>
      <c r="E4" s="336"/>
      <c r="F4" s="336"/>
      <c r="G4" s="336"/>
      <c r="H4" s="336"/>
      <c r="I4" s="336"/>
      <c r="J4" s="336"/>
      <c r="K4" s="336"/>
      <c r="L4" s="336"/>
      <c r="M4" s="336"/>
      <c r="N4" s="337"/>
      <c r="O4" s="338"/>
      <c r="P4" s="338"/>
      <c r="Q4" s="338"/>
      <c r="R4" s="5"/>
      <c r="S4" s="5"/>
      <c r="T4" s="5"/>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row>
    <row r="5" spans="1:278" s="2" customFormat="1" ht="52.5" customHeight="1">
      <c r="A5" s="319" t="s">
        <v>4</v>
      </c>
      <c r="B5" s="320"/>
      <c r="C5" s="321"/>
      <c r="D5" s="322" t="str">
        <f>'[3]Mapa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23"/>
      <c r="F5" s="323"/>
      <c r="G5" s="323"/>
      <c r="H5" s="323"/>
      <c r="I5" s="323"/>
      <c r="J5" s="323"/>
      <c r="K5" s="323"/>
      <c r="L5" s="323"/>
      <c r="M5" s="323"/>
      <c r="N5" s="324"/>
      <c r="O5" s="5"/>
      <c r="P5" s="5"/>
      <c r="Q5" s="5"/>
      <c r="R5" s="5"/>
      <c r="S5" s="5"/>
      <c r="T5" s="5"/>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row>
    <row r="6" spans="1:278" s="2" customFormat="1" ht="32.25" customHeight="1" thickBot="1">
      <c r="A6" s="319" t="s">
        <v>5</v>
      </c>
      <c r="B6" s="320"/>
      <c r="C6" s="321"/>
      <c r="D6" s="322" t="str">
        <f>'[3]Mapa Final'!D6</f>
        <v>Nivel Seccional</v>
      </c>
      <c r="E6" s="323"/>
      <c r="F6" s="323"/>
      <c r="G6" s="323"/>
      <c r="H6" s="323"/>
      <c r="I6" s="323"/>
      <c r="J6" s="323"/>
      <c r="K6" s="323"/>
      <c r="L6" s="323"/>
      <c r="M6" s="323"/>
      <c r="N6" s="324"/>
      <c r="O6" s="5"/>
      <c r="P6" s="5"/>
      <c r="Q6" s="5"/>
      <c r="R6" s="5"/>
      <c r="S6" s="5"/>
      <c r="T6" s="5"/>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row>
    <row r="7" spans="1:278" s="248" customFormat="1" ht="39.75" customHeight="1" thickTop="1" thickBot="1">
      <c r="A7" s="541" t="s">
        <v>434</v>
      </c>
      <c r="B7" s="542"/>
      <c r="C7" s="542"/>
      <c r="D7" s="542"/>
      <c r="E7" s="542"/>
      <c r="F7" s="543"/>
      <c r="G7" s="246"/>
      <c r="H7" s="544" t="s">
        <v>435</v>
      </c>
      <c r="I7" s="544"/>
      <c r="J7" s="544"/>
      <c r="K7" s="544" t="s">
        <v>436</v>
      </c>
      <c r="L7" s="544"/>
      <c r="M7" s="544"/>
      <c r="N7" s="545" t="s">
        <v>437</v>
      </c>
      <c r="O7" s="550" t="s">
        <v>438</v>
      </c>
      <c r="P7" s="552" t="s">
        <v>439</v>
      </c>
      <c r="Q7" s="553"/>
      <c r="R7" s="552" t="s">
        <v>440</v>
      </c>
      <c r="S7" s="553"/>
      <c r="T7" s="554" t="s">
        <v>453</v>
      </c>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47"/>
      <c r="AX7" s="247"/>
      <c r="AY7" s="247"/>
      <c r="AZ7" s="247"/>
      <c r="BA7" s="247"/>
      <c r="BB7" s="247"/>
      <c r="BC7" s="247"/>
      <c r="BD7" s="247"/>
      <c r="BE7" s="247"/>
      <c r="BF7" s="247"/>
      <c r="BG7" s="247"/>
      <c r="BH7" s="247"/>
      <c r="BI7" s="247"/>
      <c r="BJ7" s="247"/>
      <c r="BK7" s="247"/>
      <c r="BL7" s="247"/>
      <c r="BM7" s="247"/>
      <c r="BN7" s="247"/>
      <c r="BO7" s="247"/>
      <c r="BP7" s="247"/>
      <c r="BQ7" s="247"/>
      <c r="BR7" s="247"/>
      <c r="BS7" s="247"/>
      <c r="BT7" s="247"/>
      <c r="BU7" s="247"/>
      <c r="BV7" s="247"/>
      <c r="BW7" s="247"/>
      <c r="BX7" s="247"/>
      <c r="BY7" s="247"/>
      <c r="BZ7" s="247"/>
      <c r="CA7" s="247"/>
      <c r="CB7" s="247"/>
      <c r="CC7" s="247"/>
      <c r="CD7" s="247"/>
      <c r="CE7" s="247"/>
      <c r="CF7" s="247"/>
      <c r="CG7" s="247"/>
      <c r="CH7" s="247"/>
      <c r="CI7" s="247"/>
      <c r="CJ7" s="247"/>
      <c r="CK7" s="247"/>
      <c r="CL7" s="247"/>
      <c r="CM7" s="247"/>
      <c r="CN7" s="247"/>
      <c r="CO7" s="247"/>
      <c r="CP7" s="247"/>
      <c r="CQ7" s="247"/>
      <c r="CR7" s="247"/>
      <c r="CS7" s="247"/>
      <c r="CT7" s="247"/>
      <c r="CU7" s="247"/>
      <c r="CV7" s="247"/>
      <c r="CW7" s="247"/>
      <c r="CX7" s="247"/>
      <c r="CY7" s="247"/>
      <c r="CZ7" s="247"/>
      <c r="DA7" s="247"/>
      <c r="DB7" s="247"/>
      <c r="DC7" s="247"/>
      <c r="DD7" s="247"/>
      <c r="DE7" s="247"/>
      <c r="DF7" s="247"/>
      <c r="DG7" s="247"/>
      <c r="DH7" s="247"/>
      <c r="DI7" s="247"/>
      <c r="DJ7" s="247"/>
      <c r="DK7" s="247"/>
      <c r="DL7" s="247"/>
      <c r="DM7" s="247"/>
      <c r="DN7" s="247"/>
      <c r="DO7" s="247"/>
      <c r="DP7" s="247"/>
      <c r="DQ7" s="247"/>
      <c r="DR7" s="247"/>
      <c r="DS7" s="247"/>
      <c r="DT7" s="247"/>
      <c r="DU7" s="247"/>
      <c r="DV7" s="247"/>
      <c r="DW7" s="247"/>
      <c r="DX7" s="247"/>
      <c r="DY7" s="247"/>
      <c r="DZ7" s="247"/>
      <c r="EA7" s="247"/>
      <c r="EB7" s="247"/>
      <c r="EC7" s="247"/>
      <c r="ED7" s="247"/>
      <c r="EE7" s="247"/>
      <c r="EF7" s="247"/>
      <c r="EG7" s="247"/>
      <c r="EH7" s="247"/>
      <c r="EI7" s="247"/>
      <c r="EJ7" s="247"/>
      <c r="EK7" s="247"/>
      <c r="EL7" s="247"/>
      <c r="EM7" s="247"/>
      <c r="EN7" s="247"/>
      <c r="EO7" s="247"/>
      <c r="EP7" s="247"/>
      <c r="EQ7" s="247"/>
      <c r="ER7" s="247"/>
      <c r="ES7" s="247"/>
      <c r="ET7" s="247"/>
      <c r="EU7" s="247"/>
      <c r="EV7" s="247"/>
      <c r="EW7" s="247"/>
      <c r="EX7" s="247"/>
      <c r="EY7" s="247"/>
      <c r="EZ7" s="247"/>
      <c r="FA7" s="247"/>
      <c r="FB7" s="247"/>
      <c r="FC7" s="247"/>
      <c r="FD7" s="247"/>
      <c r="FE7" s="247"/>
      <c r="FF7" s="247"/>
      <c r="FG7" s="247"/>
      <c r="FH7" s="247"/>
      <c r="FI7" s="247"/>
      <c r="FJ7" s="247"/>
      <c r="FK7" s="247"/>
      <c r="FL7" s="247"/>
      <c r="FM7" s="247"/>
      <c r="FN7" s="247"/>
      <c r="FO7" s="247"/>
      <c r="FP7" s="247"/>
      <c r="FQ7" s="247"/>
      <c r="FR7" s="247"/>
      <c r="FS7" s="247"/>
      <c r="FT7" s="247"/>
    </row>
    <row r="8" spans="1:278" s="256" customFormat="1" ht="60.9" customHeight="1" thickTop="1" thickBot="1">
      <c r="A8" s="249" t="s">
        <v>177</v>
      </c>
      <c r="B8" s="249" t="s">
        <v>13</v>
      </c>
      <c r="C8" s="250" t="s">
        <v>14</v>
      </c>
      <c r="D8" s="251" t="s">
        <v>15</v>
      </c>
      <c r="E8" s="252" t="s">
        <v>16</v>
      </c>
      <c r="F8" s="252" t="s">
        <v>17</v>
      </c>
      <c r="G8" s="252" t="s">
        <v>18</v>
      </c>
      <c r="H8" s="253" t="s">
        <v>442</v>
      </c>
      <c r="I8" s="253" t="s">
        <v>443</v>
      </c>
      <c r="J8" s="253" t="s">
        <v>444</v>
      </c>
      <c r="K8" s="253" t="s">
        <v>442</v>
      </c>
      <c r="L8" s="253" t="s">
        <v>445</v>
      </c>
      <c r="M8" s="253" t="s">
        <v>444</v>
      </c>
      <c r="N8" s="545"/>
      <c r="O8" s="551"/>
      <c r="P8" s="254" t="s">
        <v>446</v>
      </c>
      <c r="Q8" s="254" t="s">
        <v>447</v>
      </c>
      <c r="R8" s="254" t="s">
        <v>448</v>
      </c>
      <c r="S8" s="254" t="s">
        <v>449</v>
      </c>
      <c r="T8" s="554"/>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c r="BA8" s="255"/>
      <c r="BB8" s="255"/>
      <c r="BC8" s="255"/>
      <c r="BD8" s="255"/>
      <c r="BE8" s="255"/>
      <c r="BF8" s="255"/>
      <c r="BG8" s="255"/>
      <c r="BH8" s="255"/>
      <c r="BI8" s="255"/>
      <c r="BJ8" s="255"/>
      <c r="BK8" s="255"/>
      <c r="BL8" s="255"/>
      <c r="BM8" s="255"/>
      <c r="BN8" s="2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255"/>
      <c r="EB8" s="255"/>
      <c r="EC8" s="255"/>
      <c r="ED8" s="255"/>
      <c r="EE8" s="255"/>
      <c r="EF8" s="255"/>
      <c r="EG8" s="255"/>
      <c r="EH8" s="255"/>
      <c r="EI8" s="255"/>
      <c r="EJ8" s="255"/>
      <c r="EK8" s="255"/>
      <c r="EL8" s="255"/>
      <c r="EM8" s="255"/>
      <c r="EN8" s="255"/>
      <c r="EO8" s="255"/>
      <c r="EP8" s="255"/>
      <c r="EQ8" s="255"/>
      <c r="ER8" s="255"/>
      <c r="ES8" s="255"/>
      <c r="ET8" s="255"/>
      <c r="EU8" s="255"/>
      <c r="EV8" s="255"/>
      <c r="EW8" s="255"/>
      <c r="EX8" s="255"/>
      <c r="EY8" s="255"/>
      <c r="EZ8" s="255"/>
      <c r="FA8" s="255"/>
      <c r="FB8" s="255"/>
      <c r="FC8" s="255"/>
      <c r="FD8" s="255"/>
      <c r="FE8" s="255"/>
      <c r="FF8" s="255"/>
      <c r="FG8" s="255"/>
      <c r="FH8" s="255"/>
      <c r="FI8" s="255"/>
      <c r="FJ8" s="255"/>
      <c r="FK8" s="255"/>
      <c r="FL8" s="255"/>
      <c r="FM8" s="255"/>
      <c r="FN8" s="255"/>
      <c r="FO8" s="255"/>
      <c r="FP8" s="255"/>
      <c r="FQ8" s="255"/>
      <c r="FR8" s="255"/>
      <c r="FS8" s="255"/>
      <c r="FT8" s="255"/>
    </row>
    <row r="9" spans="1:278" s="257" customFormat="1" ht="10.5" customHeight="1" thickTop="1" thickBot="1">
      <c r="A9" s="555"/>
      <c r="B9" s="556"/>
      <c r="C9" s="556"/>
      <c r="D9" s="556"/>
      <c r="E9" s="556"/>
      <c r="F9" s="556"/>
      <c r="G9" s="556"/>
      <c r="H9" s="556"/>
      <c r="I9" s="556"/>
      <c r="J9" s="556"/>
      <c r="K9" s="556"/>
      <c r="L9" s="556"/>
      <c r="M9" s="556"/>
      <c r="N9" s="556"/>
      <c r="T9" s="258"/>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259"/>
      <c r="AX9" s="259"/>
      <c r="AY9" s="259"/>
      <c r="AZ9" s="259"/>
      <c r="BA9" s="259"/>
      <c r="BB9" s="259"/>
      <c r="BC9" s="259"/>
      <c r="BD9" s="259"/>
      <c r="BE9" s="259"/>
      <c r="BF9" s="259"/>
      <c r="BG9" s="259"/>
      <c r="BH9" s="259"/>
      <c r="BI9" s="259"/>
      <c r="BJ9" s="259"/>
      <c r="BK9" s="259"/>
      <c r="BL9" s="259"/>
      <c r="BM9" s="259"/>
      <c r="BN9" s="259"/>
      <c r="BO9" s="259"/>
      <c r="BP9" s="259"/>
      <c r="BQ9" s="259"/>
      <c r="BR9" s="259"/>
      <c r="BS9" s="259"/>
      <c r="BT9" s="259"/>
      <c r="BU9" s="259"/>
      <c r="BV9" s="259"/>
      <c r="BW9" s="259"/>
      <c r="BX9" s="259"/>
      <c r="BY9" s="259"/>
      <c r="BZ9" s="259"/>
      <c r="CA9" s="259"/>
      <c r="CB9" s="259"/>
      <c r="CC9" s="259"/>
      <c r="CD9" s="259"/>
      <c r="CE9" s="259"/>
      <c r="CF9" s="259"/>
      <c r="CG9" s="259"/>
      <c r="CH9" s="259"/>
      <c r="CI9" s="259"/>
      <c r="CJ9" s="259"/>
      <c r="CK9" s="259"/>
      <c r="CL9" s="259"/>
      <c r="CM9" s="259"/>
      <c r="CN9" s="259"/>
      <c r="CO9" s="259"/>
      <c r="CP9" s="259"/>
      <c r="CQ9" s="259"/>
      <c r="CR9" s="259"/>
      <c r="CS9" s="259"/>
      <c r="CT9" s="259"/>
      <c r="CU9" s="259"/>
      <c r="CV9" s="259"/>
      <c r="CW9" s="259"/>
      <c r="CX9" s="259"/>
      <c r="CY9" s="259"/>
      <c r="CZ9" s="259"/>
      <c r="DA9" s="259"/>
      <c r="DB9" s="259"/>
      <c r="DC9" s="259"/>
      <c r="DD9" s="259"/>
      <c r="DE9" s="259"/>
      <c r="DF9" s="259"/>
      <c r="DG9" s="259"/>
      <c r="DH9" s="259"/>
      <c r="DI9" s="259"/>
      <c r="DJ9" s="259"/>
      <c r="DK9" s="259"/>
      <c r="DL9" s="259"/>
      <c r="DM9" s="259"/>
      <c r="DN9" s="259"/>
      <c r="DO9" s="259"/>
      <c r="DP9" s="259"/>
      <c r="DQ9" s="259"/>
      <c r="DR9" s="259"/>
      <c r="DS9" s="259"/>
      <c r="DT9" s="259"/>
      <c r="DU9" s="259"/>
      <c r="DV9" s="259"/>
      <c r="DW9" s="259"/>
      <c r="DX9" s="259"/>
      <c r="DY9" s="259"/>
      <c r="DZ9" s="259"/>
      <c r="EA9" s="259"/>
      <c r="EB9" s="259"/>
      <c r="EC9" s="259"/>
      <c r="ED9" s="259"/>
      <c r="EE9" s="259"/>
      <c r="EF9" s="259"/>
      <c r="EG9" s="259"/>
      <c r="EH9" s="259"/>
      <c r="EI9" s="259"/>
      <c r="EJ9" s="259"/>
      <c r="EK9" s="259"/>
      <c r="EL9" s="259"/>
      <c r="EM9" s="259"/>
      <c r="EN9" s="259"/>
      <c r="EO9" s="259"/>
      <c r="EP9" s="259"/>
      <c r="EQ9" s="259"/>
      <c r="ER9" s="259"/>
      <c r="ES9" s="259"/>
      <c r="ET9" s="259"/>
      <c r="EU9" s="259"/>
      <c r="EV9" s="259"/>
      <c r="EW9" s="259"/>
      <c r="EX9" s="259"/>
      <c r="EY9" s="259"/>
      <c r="EZ9" s="259"/>
      <c r="FA9" s="259"/>
      <c r="FB9" s="259"/>
      <c r="FC9" s="259"/>
      <c r="FD9" s="259"/>
      <c r="FE9" s="259"/>
      <c r="FF9" s="259"/>
      <c r="FG9" s="259"/>
      <c r="FH9" s="259"/>
      <c r="FI9" s="259"/>
      <c r="FJ9" s="259"/>
      <c r="FK9" s="259"/>
      <c r="FL9" s="259"/>
      <c r="FM9" s="259"/>
      <c r="FN9" s="259"/>
      <c r="FO9" s="259"/>
      <c r="FP9" s="259"/>
      <c r="FQ9" s="259"/>
      <c r="FR9" s="259"/>
      <c r="FS9" s="259"/>
      <c r="FT9" s="259"/>
    </row>
    <row r="10" spans="1:278" s="261" customFormat="1" ht="15" customHeight="1">
      <c r="A10" s="557">
        <f>'[3]Mapa Final'!A10</f>
        <v>1</v>
      </c>
      <c r="B10" s="560" t="str">
        <f>'[3]Mapa Final'!B10</f>
        <v>Demora en el trámite de nómina</v>
      </c>
      <c r="C10" s="561" t="str">
        <f>'[3]Mapa Final'!C10</f>
        <v>Incumplimiento de las metas establecidas</v>
      </c>
      <c r="D10" s="561" t="str">
        <f>'[3]Mapa Final'!D10</f>
        <v>1. Los usuarios remiten los documentos incompletos.
2. Ausencia de medidas que obliguen a los nominadores al cumplimiento de los cronogramas establecidos para el cierre de novedades.
3. Generación de novedades de personal fuera de los términos establecidos.
4. Novedades de personal sin el lleno de requisitos, para la respectiva liquidación. 
5. Presentación de novedades en fechas extemporáneas.</v>
      </c>
      <c r="E10" s="564" t="str">
        <f>'[3]Mapa Final'!E10</f>
        <v>Reporte de novedades fuera de las fechas establecidas</v>
      </c>
      <c r="F10" s="564" t="str">
        <f>'[3]Mapa Final'!F10</f>
        <v>Pago de novedades de nómina posterior al mes causado</v>
      </c>
      <c r="G10" s="564" t="str">
        <f>'[3]Mapa Final'!G10</f>
        <v>Ejecución y Administración de Procesos</v>
      </c>
      <c r="H10" s="582" t="str">
        <f>'[3]Mapa Final'!I10</f>
        <v>Media</v>
      </c>
      <c r="I10" s="585" t="str">
        <f>'[3]Mapa Final'!L10</f>
        <v>Mayor</v>
      </c>
      <c r="J10" s="588" t="str">
        <f>'[3]Mapa Final'!N10</f>
        <v xml:space="preserve">Alto </v>
      </c>
      <c r="K10" s="573" t="str">
        <f>'[3]Mapa Final'!AA10</f>
        <v>Baja</v>
      </c>
      <c r="L10" s="573" t="str">
        <f>'[3]Mapa Final'!AE10</f>
        <v>Mayor</v>
      </c>
      <c r="M10" s="579" t="str">
        <f>'[3]Mapa Final'!AG10</f>
        <v xml:space="preserve">Alto </v>
      </c>
      <c r="N10" s="573" t="str">
        <f>'[3]Mapa Final'!AH10</f>
        <v>Evitar</v>
      </c>
      <c r="O10" s="572" t="s">
        <v>512</v>
      </c>
      <c r="P10" s="576"/>
      <c r="Q10" s="572" t="s">
        <v>509</v>
      </c>
      <c r="R10" s="567">
        <v>44295</v>
      </c>
      <c r="S10" s="567">
        <v>44265</v>
      </c>
      <c r="T10" s="572" t="s">
        <v>510</v>
      </c>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60"/>
      <c r="BD10" s="260"/>
      <c r="BE10" s="260"/>
      <c r="BF10" s="260"/>
      <c r="BG10" s="260"/>
      <c r="BH10" s="260"/>
      <c r="BI10" s="260"/>
      <c r="BJ10" s="260"/>
      <c r="BK10" s="260"/>
      <c r="BL10" s="260"/>
      <c r="BM10" s="260"/>
      <c r="BN10" s="260"/>
      <c r="BO10" s="260"/>
      <c r="BP10" s="260"/>
      <c r="BQ10" s="260"/>
      <c r="BR10" s="260"/>
      <c r="BS10" s="260"/>
      <c r="BT10" s="260"/>
      <c r="BU10" s="260"/>
      <c r="BV10" s="260"/>
      <c r="BW10" s="260"/>
      <c r="BX10" s="260"/>
      <c r="BY10" s="260"/>
      <c r="BZ10" s="260"/>
      <c r="CA10" s="260"/>
      <c r="CB10" s="260"/>
      <c r="CC10" s="260"/>
      <c r="CD10" s="260"/>
      <c r="CE10" s="260"/>
      <c r="CF10" s="260"/>
      <c r="CG10" s="260"/>
      <c r="CH10" s="260"/>
      <c r="CI10" s="260"/>
      <c r="CJ10" s="260"/>
      <c r="CK10" s="260"/>
      <c r="CL10" s="260"/>
      <c r="CM10" s="260"/>
      <c r="CN10" s="260"/>
      <c r="CO10" s="260"/>
      <c r="CP10" s="260"/>
      <c r="CQ10" s="260"/>
      <c r="CR10" s="260"/>
      <c r="CS10" s="260"/>
      <c r="CT10" s="260"/>
      <c r="CU10" s="260"/>
      <c r="CV10" s="260"/>
      <c r="CW10" s="260"/>
      <c r="CX10" s="260"/>
      <c r="CY10" s="260"/>
      <c r="CZ10" s="260"/>
      <c r="DA10" s="260"/>
      <c r="DB10" s="260"/>
      <c r="DC10" s="260"/>
      <c r="DD10" s="260"/>
      <c r="DE10" s="260"/>
      <c r="DF10" s="260"/>
      <c r="DG10" s="260"/>
      <c r="DH10" s="260"/>
      <c r="DI10" s="260"/>
      <c r="DJ10" s="260"/>
      <c r="DK10" s="260"/>
      <c r="DL10" s="260"/>
      <c r="DM10" s="260"/>
      <c r="DN10" s="260"/>
      <c r="DO10" s="260"/>
      <c r="DP10" s="260"/>
      <c r="DQ10" s="260"/>
      <c r="DR10" s="260"/>
      <c r="DS10" s="260"/>
      <c r="DT10" s="260"/>
      <c r="DU10" s="260"/>
      <c r="DV10" s="260"/>
      <c r="DW10" s="260"/>
      <c r="DX10" s="260"/>
      <c r="DY10" s="260"/>
      <c r="DZ10" s="260"/>
      <c r="EA10" s="260"/>
      <c r="EB10" s="260"/>
      <c r="EC10" s="260"/>
      <c r="ED10" s="260"/>
      <c r="EE10" s="260"/>
      <c r="EF10" s="260"/>
      <c r="EG10" s="260"/>
      <c r="EH10" s="260"/>
      <c r="EI10" s="260"/>
      <c r="EJ10" s="260"/>
      <c r="EK10" s="260"/>
      <c r="EL10" s="260"/>
      <c r="EM10" s="260"/>
      <c r="EN10" s="260"/>
      <c r="EO10" s="260"/>
      <c r="EP10" s="260"/>
      <c r="EQ10" s="260"/>
      <c r="ER10" s="260"/>
      <c r="ES10" s="260"/>
      <c r="ET10" s="260"/>
      <c r="EU10" s="260"/>
      <c r="EV10" s="260"/>
      <c r="EW10" s="260"/>
      <c r="EX10" s="260"/>
      <c r="EY10" s="260"/>
      <c r="EZ10" s="260"/>
      <c r="FA10" s="260"/>
      <c r="FB10" s="260"/>
      <c r="FC10" s="260"/>
      <c r="FD10" s="260"/>
      <c r="FE10" s="260"/>
      <c r="FF10" s="260"/>
      <c r="FG10" s="260"/>
      <c r="FH10" s="260"/>
      <c r="FI10" s="260"/>
      <c r="FJ10" s="260"/>
      <c r="FK10" s="260"/>
      <c r="FL10" s="260"/>
      <c r="FM10" s="260"/>
      <c r="FN10" s="260"/>
      <c r="FO10" s="260"/>
      <c r="FP10" s="260"/>
      <c r="FQ10" s="260"/>
      <c r="FR10" s="260"/>
      <c r="FS10" s="260"/>
      <c r="FT10" s="260"/>
    </row>
    <row r="11" spans="1:278" s="261" customFormat="1" ht="13.5" customHeight="1">
      <c r="A11" s="558"/>
      <c r="B11" s="370"/>
      <c r="C11" s="562"/>
      <c r="D11" s="562"/>
      <c r="E11" s="565"/>
      <c r="F11" s="565"/>
      <c r="G11" s="565"/>
      <c r="H11" s="583"/>
      <c r="I11" s="586"/>
      <c r="J11" s="589"/>
      <c r="K11" s="574"/>
      <c r="L11" s="574"/>
      <c r="M11" s="580"/>
      <c r="N11" s="574"/>
      <c r="O11" s="570"/>
      <c r="P11" s="577"/>
      <c r="Q11" s="570"/>
      <c r="R11" s="568"/>
      <c r="S11" s="570"/>
      <c r="T11" s="57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260"/>
      <c r="AX11" s="260"/>
      <c r="AY11" s="260"/>
      <c r="AZ11" s="260"/>
      <c r="BA11" s="260"/>
      <c r="BB11" s="260"/>
      <c r="BC11" s="260"/>
      <c r="BD11" s="260"/>
      <c r="BE11" s="260"/>
      <c r="BF11" s="260"/>
      <c r="BG11" s="260"/>
      <c r="BH11" s="260"/>
      <c r="BI11" s="260"/>
      <c r="BJ11" s="260"/>
      <c r="BK11" s="260"/>
      <c r="BL11" s="260"/>
      <c r="BM11" s="260"/>
      <c r="BN11" s="260"/>
      <c r="BO11" s="260"/>
      <c r="BP11" s="260"/>
      <c r="BQ11" s="260"/>
      <c r="BR11" s="260"/>
      <c r="BS11" s="260"/>
      <c r="BT11" s="260"/>
      <c r="BU11" s="260"/>
      <c r="BV11" s="260"/>
      <c r="BW11" s="260"/>
      <c r="BX11" s="260"/>
      <c r="BY11" s="260"/>
      <c r="BZ11" s="260"/>
      <c r="CA11" s="260"/>
      <c r="CB11" s="260"/>
      <c r="CC11" s="260"/>
      <c r="CD11" s="260"/>
      <c r="CE11" s="260"/>
      <c r="CF11" s="260"/>
      <c r="CG11" s="260"/>
      <c r="CH11" s="260"/>
      <c r="CI11" s="260"/>
      <c r="CJ11" s="260"/>
      <c r="CK11" s="260"/>
      <c r="CL11" s="260"/>
      <c r="CM11" s="260"/>
      <c r="CN11" s="260"/>
      <c r="CO11" s="260"/>
      <c r="CP11" s="260"/>
      <c r="CQ11" s="260"/>
      <c r="CR11" s="260"/>
      <c r="CS11" s="260"/>
      <c r="CT11" s="260"/>
      <c r="CU11" s="260"/>
      <c r="CV11" s="260"/>
      <c r="CW11" s="260"/>
      <c r="CX11" s="260"/>
      <c r="CY11" s="260"/>
      <c r="CZ11" s="260"/>
      <c r="DA11" s="260"/>
      <c r="DB11" s="260"/>
      <c r="DC11" s="260"/>
      <c r="DD11" s="260"/>
      <c r="DE11" s="260"/>
      <c r="DF11" s="260"/>
      <c r="DG11" s="260"/>
      <c r="DH11" s="260"/>
      <c r="DI11" s="260"/>
      <c r="DJ11" s="260"/>
      <c r="DK11" s="260"/>
      <c r="DL11" s="260"/>
      <c r="DM11" s="260"/>
      <c r="DN11" s="260"/>
      <c r="DO11" s="260"/>
      <c r="DP11" s="260"/>
      <c r="DQ11" s="260"/>
      <c r="DR11" s="260"/>
      <c r="DS11" s="260"/>
      <c r="DT11" s="260"/>
      <c r="DU11" s="260"/>
      <c r="DV11" s="260"/>
      <c r="DW11" s="260"/>
      <c r="DX11" s="260"/>
      <c r="DY11" s="260"/>
      <c r="DZ11" s="260"/>
      <c r="EA11" s="260"/>
      <c r="EB11" s="260"/>
      <c r="EC11" s="260"/>
      <c r="ED11" s="260"/>
      <c r="EE11" s="260"/>
      <c r="EF11" s="260"/>
      <c r="EG11" s="260"/>
      <c r="EH11" s="260"/>
      <c r="EI11" s="260"/>
      <c r="EJ11" s="260"/>
      <c r="EK11" s="260"/>
      <c r="EL11" s="260"/>
      <c r="EM11" s="260"/>
      <c r="EN11" s="260"/>
      <c r="EO11" s="260"/>
      <c r="EP11" s="260"/>
      <c r="EQ11" s="260"/>
      <c r="ER11" s="260"/>
      <c r="ES11" s="260"/>
      <c r="ET11" s="260"/>
      <c r="EU11" s="260"/>
      <c r="EV11" s="260"/>
      <c r="EW11" s="260"/>
      <c r="EX11" s="260"/>
      <c r="EY11" s="260"/>
      <c r="EZ11" s="260"/>
      <c r="FA11" s="260"/>
      <c r="FB11" s="260"/>
      <c r="FC11" s="260"/>
      <c r="FD11" s="260"/>
      <c r="FE11" s="260"/>
      <c r="FF11" s="260"/>
      <c r="FG11" s="260"/>
      <c r="FH11" s="260"/>
      <c r="FI11" s="260"/>
      <c r="FJ11" s="260"/>
      <c r="FK11" s="260"/>
      <c r="FL11" s="260"/>
      <c r="FM11" s="260"/>
      <c r="FN11" s="260"/>
      <c r="FO11" s="260"/>
      <c r="FP11" s="260"/>
      <c r="FQ11" s="260"/>
      <c r="FR11" s="260"/>
      <c r="FS11" s="260"/>
      <c r="FT11" s="260"/>
    </row>
    <row r="12" spans="1:278" s="261" customFormat="1" ht="13.5" customHeight="1">
      <c r="A12" s="558"/>
      <c r="B12" s="370"/>
      <c r="C12" s="562"/>
      <c r="D12" s="562"/>
      <c r="E12" s="565"/>
      <c r="F12" s="565"/>
      <c r="G12" s="565"/>
      <c r="H12" s="583"/>
      <c r="I12" s="586"/>
      <c r="J12" s="589"/>
      <c r="K12" s="574"/>
      <c r="L12" s="574"/>
      <c r="M12" s="580"/>
      <c r="N12" s="574"/>
      <c r="O12" s="570"/>
      <c r="P12" s="577"/>
      <c r="Q12" s="570"/>
      <c r="R12" s="568"/>
      <c r="S12" s="570"/>
      <c r="T12" s="57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c r="FP12" s="260"/>
      <c r="FQ12" s="260"/>
      <c r="FR12" s="260"/>
      <c r="FS12" s="260"/>
      <c r="FT12" s="260"/>
    </row>
    <row r="13" spans="1:278" s="261" customFormat="1" ht="13.5" customHeight="1">
      <c r="A13" s="558"/>
      <c r="B13" s="370"/>
      <c r="C13" s="562"/>
      <c r="D13" s="562"/>
      <c r="E13" s="565"/>
      <c r="F13" s="565"/>
      <c r="G13" s="565"/>
      <c r="H13" s="583"/>
      <c r="I13" s="586"/>
      <c r="J13" s="589"/>
      <c r="K13" s="574"/>
      <c r="L13" s="574"/>
      <c r="M13" s="580"/>
      <c r="N13" s="574"/>
      <c r="O13" s="570"/>
      <c r="P13" s="577"/>
      <c r="Q13" s="570"/>
      <c r="R13" s="568"/>
      <c r="S13" s="570"/>
      <c r="T13" s="57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260"/>
      <c r="AX13" s="260"/>
      <c r="AY13" s="260"/>
      <c r="AZ13" s="260"/>
      <c r="BA13" s="260"/>
      <c r="BB13" s="260"/>
      <c r="BC13" s="260"/>
      <c r="BD13" s="260"/>
      <c r="BE13" s="260"/>
      <c r="BF13" s="260"/>
      <c r="BG13" s="260"/>
      <c r="BH13" s="260"/>
      <c r="BI13" s="260"/>
      <c r="BJ13" s="260"/>
      <c r="BK13" s="260"/>
      <c r="BL13" s="260"/>
      <c r="BM13" s="260"/>
      <c r="BN13" s="260"/>
      <c r="BO13" s="260"/>
      <c r="BP13" s="260"/>
      <c r="BQ13" s="260"/>
      <c r="BR13" s="260"/>
      <c r="BS13" s="260"/>
      <c r="BT13" s="260"/>
      <c r="BU13" s="260"/>
      <c r="BV13" s="260"/>
      <c r="BW13" s="260"/>
      <c r="BX13" s="260"/>
      <c r="BY13" s="260"/>
      <c r="BZ13" s="260"/>
      <c r="CA13" s="260"/>
      <c r="CB13" s="260"/>
      <c r="CC13" s="260"/>
      <c r="CD13" s="260"/>
      <c r="CE13" s="260"/>
      <c r="CF13" s="260"/>
      <c r="CG13" s="260"/>
      <c r="CH13" s="260"/>
      <c r="CI13" s="260"/>
      <c r="CJ13" s="260"/>
      <c r="CK13" s="260"/>
      <c r="CL13" s="260"/>
      <c r="CM13" s="260"/>
      <c r="CN13" s="260"/>
      <c r="CO13" s="260"/>
      <c r="CP13" s="260"/>
      <c r="CQ13" s="260"/>
      <c r="CR13" s="260"/>
      <c r="CS13" s="260"/>
      <c r="CT13" s="260"/>
      <c r="CU13" s="260"/>
      <c r="CV13" s="260"/>
      <c r="CW13" s="260"/>
      <c r="CX13" s="260"/>
      <c r="CY13" s="260"/>
      <c r="CZ13" s="260"/>
      <c r="DA13" s="260"/>
      <c r="DB13" s="260"/>
      <c r="DC13" s="260"/>
      <c r="DD13" s="260"/>
      <c r="DE13" s="260"/>
      <c r="DF13" s="260"/>
      <c r="DG13" s="260"/>
      <c r="DH13" s="260"/>
      <c r="DI13" s="260"/>
      <c r="DJ13" s="260"/>
      <c r="DK13" s="260"/>
      <c r="DL13" s="260"/>
      <c r="DM13" s="260"/>
      <c r="DN13" s="260"/>
      <c r="DO13" s="260"/>
      <c r="DP13" s="260"/>
      <c r="DQ13" s="260"/>
      <c r="DR13" s="260"/>
      <c r="DS13" s="260"/>
      <c r="DT13" s="260"/>
      <c r="DU13" s="260"/>
      <c r="DV13" s="260"/>
      <c r="DW13" s="260"/>
      <c r="DX13" s="260"/>
      <c r="DY13" s="260"/>
      <c r="DZ13" s="260"/>
      <c r="EA13" s="260"/>
      <c r="EB13" s="260"/>
      <c r="EC13" s="260"/>
      <c r="ED13" s="260"/>
      <c r="EE13" s="260"/>
      <c r="EF13" s="260"/>
      <c r="EG13" s="260"/>
      <c r="EH13" s="260"/>
      <c r="EI13" s="260"/>
      <c r="EJ13" s="260"/>
      <c r="EK13" s="260"/>
      <c r="EL13" s="260"/>
      <c r="EM13" s="260"/>
      <c r="EN13" s="260"/>
      <c r="EO13" s="260"/>
      <c r="EP13" s="260"/>
      <c r="EQ13" s="260"/>
      <c r="ER13" s="260"/>
      <c r="ES13" s="260"/>
      <c r="ET13" s="260"/>
      <c r="EU13" s="260"/>
      <c r="EV13" s="260"/>
      <c r="EW13" s="260"/>
      <c r="EX13" s="260"/>
      <c r="EY13" s="260"/>
      <c r="EZ13" s="260"/>
      <c r="FA13" s="260"/>
      <c r="FB13" s="260"/>
      <c r="FC13" s="260"/>
      <c r="FD13" s="260"/>
      <c r="FE13" s="260"/>
      <c r="FF13" s="260"/>
      <c r="FG13" s="260"/>
      <c r="FH13" s="260"/>
      <c r="FI13" s="260"/>
      <c r="FJ13" s="260"/>
      <c r="FK13" s="260"/>
      <c r="FL13" s="260"/>
      <c r="FM13" s="260"/>
      <c r="FN13" s="260"/>
      <c r="FO13" s="260"/>
      <c r="FP13" s="260"/>
      <c r="FQ13" s="260"/>
      <c r="FR13" s="260"/>
      <c r="FS13" s="260"/>
      <c r="FT13" s="260"/>
    </row>
    <row r="14" spans="1:278" s="261" customFormat="1" ht="238.5" customHeight="1" thickBot="1">
      <c r="A14" s="559"/>
      <c r="B14" s="395"/>
      <c r="C14" s="563"/>
      <c r="D14" s="563"/>
      <c r="E14" s="566"/>
      <c r="F14" s="566"/>
      <c r="G14" s="566"/>
      <c r="H14" s="584"/>
      <c r="I14" s="587"/>
      <c r="J14" s="590"/>
      <c r="K14" s="575"/>
      <c r="L14" s="575"/>
      <c r="M14" s="581"/>
      <c r="N14" s="575"/>
      <c r="O14" s="571"/>
      <c r="P14" s="578"/>
      <c r="Q14" s="571"/>
      <c r="R14" s="569"/>
      <c r="S14" s="571"/>
      <c r="T14" s="571"/>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260"/>
      <c r="AX14" s="260"/>
      <c r="AY14" s="260"/>
      <c r="AZ14" s="260"/>
      <c r="BA14" s="260"/>
      <c r="BB14" s="260"/>
      <c r="BC14" s="260"/>
      <c r="BD14" s="260"/>
      <c r="BE14" s="260"/>
      <c r="BF14" s="260"/>
      <c r="BG14" s="260"/>
      <c r="BH14" s="260"/>
      <c r="BI14" s="260"/>
      <c r="BJ14" s="260"/>
      <c r="BK14" s="260"/>
      <c r="BL14" s="260"/>
      <c r="BM14" s="260"/>
      <c r="BN14" s="260"/>
      <c r="BO14" s="260"/>
      <c r="BP14" s="260"/>
      <c r="BQ14" s="260"/>
      <c r="BR14" s="260"/>
      <c r="BS14" s="260"/>
      <c r="BT14" s="260"/>
      <c r="BU14" s="260"/>
      <c r="BV14" s="260"/>
      <c r="BW14" s="260"/>
      <c r="BX14" s="260"/>
      <c r="BY14" s="260"/>
      <c r="BZ14" s="260"/>
      <c r="CA14" s="260"/>
      <c r="CB14" s="260"/>
      <c r="CC14" s="260"/>
      <c r="CD14" s="260"/>
      <c r="CE14" s="260"/>
      <c r="CF14" s="260"/>
      <c r="CG14" s="260"/>
      <c r="CH14" s="260"/>
      <c r="CI14" s="260"/>
      <c r="CJ14" s="260"/>
      <c r="CK14" s="260"/>
      <c r="CL14" s="260"/>
      <c r="CM14" s="260"/>
      <c r="CN14" s="260"/>
      <c r="CO14" s="260"/>
      <c r="CP14" s="260"/>
      <c r="CQ14" s="260"/>
      <c r="CR14" s="260"/>
      <c r="CS14" s="260"/>
      <c r="CT14" s="260"/>
      <c r="CU14" s="260"/>
      <c r="CV14" s="260"/>
      <c r="CW14" s="260"/>
      <c r="CX14" s="260"/>
      <c r="CY14" s="260"/>
      <c r="CZ14" s="260"/>
      <c r="DA14" s="260"/>
      <c r="DB14" s="260"/>
      <c r="DC14" s="260"/>
      <c r="DD14" s="260"/>
      <c r="DE14" s="260"/>
      <c r="DF14" s="260"/>
      <c r="DG14" s="260"/>
      <c r="DH14" s="260"/>
      <c r="DI14" s="260"/>
      <c r="DJ14" s="260"/>
      <c r="DK14" s="260"/>
      <c r="DL14" s="260"/>
      <c r="DM14" s="260"/>
      <c r="DN14" s="260"/>
      <c r="DO14" s="260"/>
      <c r="DP14" s="260"/>
      <c r="DQ14" s="260"/>
      <c r="DR14" s="260"/>
      <c r="DS14" s="260"/>
      <c r="DT14" s="260"/>
      <c r="DU14" s="260"/>
      <c r="DV14" s="260"/>
      <c r="DW14" s="260"/>
      <c r="DX14" s="260"/>
      <c r="DY14" s="260"/>
      <c r="DZ14" s="260"/>
      <c r="EA14" s="260"/>
      <c r="EB14" s="260"/>
      <c r="EC14" s="260"/>
      <c r="ED14" s="260"/>
      <c r="EE14" s="260"/>
      <c r="EF14" s="260"/>
      <c r="EG14" s="260"/>
      <c r="EH14" s="260"/>
      <c r="EI14" s="260"/>
      <c r="EJ14" s="260"/>
      <c r="EK14" s="260"/>
      <c r="EL14" s="260"/>
      <c r="EM14" s="260"/>
      <c r="EN14" s="260"/>
      <c r="EO14" s="260"/>
      <c r="EP14" s="260"/>
      <c r="EQ14" s="260"/>
      <c r="ER14" s="260"/>
      <c r="ES14" s="260"/>
      <c r="ET14" s="260"/>
      <c r="EU14" s="260"/>
      <c r="EV14" s="260"/>
      <c r="EW14" s="260"/>
      <c r="EX14" s="260"/>
      <c r="EY14" s="260"/>
      <c r="EZ14" s="260"/>
      <c r="FA14" s="260"/>
      <c r="FB14" s="260"/>
      <c r="FC14" s="260"/>
      <c r="FD14" s="260"/>
      <c r="FE14" s="260"/>
      <c r="FF14" s="260"/>
      <c r="FG14" s="260"/>
      <c r="FH14" s="260"/>
      <c r="FI14" s="260"/>
      <c r="FJ14" s="260"/>
      <c r="FK14" s="260"/>
      <c r="FL14" s="260"/>
      <c r="FM14" s="260"/>
      <c r="FN14" s="260"/>
      <c r="FO14" s="260"/>
      <c r="FP14" s="260"/>
      <c r="FQ14" s="260"/>
      <c r="FR14" s="260"/>
      <c r="FS14" s="260"/>
      <c r="FT14" s="260"/>
    </row>
    <row r="15" spans="1:278" s="261" customFormat="1" ht="15" customHeight="1">
      <c r="A15" s="557">
        <f>'[3]Mapa Final'!A15</f>
        <v>2</v>
      </c>
      <c r="B15" s="560" t="str">
        <f>'[3]Mapa Final'!B15</f>
        <v>Inconsistencias en el aplicativo de nómina</v>
      </c>
      <c r="C15" s="561" t="str">
        <f>'[3]Mapa Final'!C15</f>
        <v>Incumplimiento de las metas establecidas</v>
      </c>
      <c r="D15" s="561" t="str">
        <f>'[3]Mapa Final'!D15</f>
        <v xml:space="preserve">1. Fallas técnicas del aplicativo.
2. Falta de capacitación y conocimiento sobre el nuevo aplicativo.
3. </v>
      </c>
      <c r="E15" s="564" t="str">
        <f>'[3]Mapa Final'!E15</f>
        <v>Desconocimiento del manejo del aplicativo</v>
      </c>
      <c r="F15" s="564" t="str">
        <f>'[3]Mapa Final'!F15</f>
        <v>Inadecuado manejo del aplicativo de nómina</v>
      </c>
      <c r="G15" s="564" t="str">
        <f>'[3]Mapa Final'!G15</f>
        <v>Ejecución y Administración de Procesos</v>
      </c>
      <c r="H15" s="582" t="str">
        <f>'[3]Mapa Final'!I15</f>
        <v>Muy Alta</v>
      </c>
      <c r="I15" s="585" t="str">
        <f>'[3]Mapa Final'!L15</f>
        <v>Mayor</v>
      </c>
      <c r="J15" s="588" t="str">
        <f>'[3]Mapa Final'!N15</f>
        <v xml:space="preserve">Alto </v>
      </c>
      <c r="K15" s="573" t="str">
        <f>'[3]Mapa Final'!AA15</f>
        <v>Media</v>
      </c>
      <c r="L15" s="573" t="str">
        <f>'[3]Mapa Final'!AE15</f>
        <v>Mayor</v>
      </c>
      <c r="M15" s="579" t="str">
        <f>'[3]Mapa Final'!AG15</f>
        <v xml:space="preserve">Alto </v>
      </c>
      <c r="N15" s="573" t="str">
        <f>'[3]Mapa Final'!AH15</f>
        <v>Evitar</v>
      </c>
      <c r="O15" s="572" t="s">
        <v>516</v>
      </c>
      <c r="P15" s="572" t="s">
        <v>509</v>
      </c>
      <c r="Q15" s="576"/>
      <c r="R15" s="576"/>
      <c r="S15" s="576"/>
      <c r="T15" s="591" t="s">
        <v>517</v>
      </c>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c r="FK15" s="260"/>
      <c r="FL15" s="260"/>
      <c r="FM15" s="260"/>
      <c r="FN15" s="260"/>
      <c r="FO15" s="260"/>
      <c r="FP15" s="260"/>
      <c r="FQ15" s="260"/>
      <c r="FR15" s="260"/>
      <c r="FS15" s="260"/>
      <c r="FT15" s="260"/>
    </row>
    <row r="16" spans="1:278" s="261" customFormat="1" ht="13.5" customHeight="1">
      <c r="A16" s="558"/>
      <c r="B16" s="370"/>
      <c r="C16" s="562"/>
      <c r="D16" s="562"/>
      <c r="E16" s="565"/>
      <c r="F16" s="565"/>
      <c r="G16" s="565"/>
      <c r="H16" s="583"/>
      <c r="I16" s="586"/>
      <c r="J16" s="589"/>
      <c r="K16" s="574"/>
      <c r="L16" s="574"/>
      <c r="M16" s="580"/>
      <c r="N16" s="574"/>
      <c r="O16" s="570"/>
      <c r="P16" s="570"/>
      <c r="Q16" s="577"/>
      <c r="R16" s="577"/>
      <c r="S16" s="577"/>
      <c r="T16" s="592"/>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260"/>
      <c r="CD16" s="260"/>
      <c r="CE16" s="260"/>
      <c r="CF16" s="260"/>
      <c r="CG16" s="260"/>
      <c r="CH16" s="260"/>
      <c r="CI16" s="260"/>
      <c r="CJ16" s="260"/>
      <c r="CK16" s="260"/>
      <c r="CL16" s="260"/>
      <c r="CM16" s="260"/>
      <c r="CN16" s="260"/>
      <c r="CO16" s="260"/>
      <c r="CP16" s="260"/>
      <c r="CQ16" s="260"/>
      <c r="CR16" s="260"/>
      <c r="CS16" s="260"/>
      <c r="CT16" s="260"/>
      <c r="CU16" s="260"/>
      <c r="CV16" s="260"/>
      <c r="CW16" s="260"/>
      <c r="CX16" s="260"/>
      <c r="CY16" s="260"/>
      <c r="CZ16" s="260"/>
      <c r="DA16" s="260"/>
      <c r="DB16" s="260"/>
      <c r="DC16" s="260"/>
      <c r="DD16" s="260"/>
      <c r="DE16" s="260"/>
      <c r="DF16" s="260"/>
      <c r="DG16" s="260"/>
      <c r="DH16" s="260"/>
      <c r="DI16" s="260"/>
      <c r="DJ16" s="260"/>
      <c r="DK16" s="260"/>
      <c r="DL16" s="260"/>
      <c r="DM16" s="260"/>
      <c r="DN16" s="260"/>
      <c r="DO16" s="260"/>
      <c r="DP16" s="260"/>
      <c r="DQ16" s="260"/>
      <c r="DR16" s="260"/>
      <c r="DS16" s="260"/>
      <c r="DT16" s="260"/>
      <c r="DU16" s="260"/>
      <c r="DV16" s="260"/>
      <c r="DW16" s="260"/>
      <c r="DX16" s="260"/>
      <c r="DY16" s="260"/>
      <c r="DZ16" s="260"/>
      <c r="EA16" s="260"/>
      <c r="EB16" s="260"/>
      <c r="EC16" s="260"/>
      <c r="ED16" s="260"/>
      <c r="EE16" s="260"/>
      <c r="EF16" s="260"/>
      <c r="EG16" s="260"/>
      <c r="EH16" s="260"/>
      <c r="EI16" s="260"/>
      <c r="EJ16" s="260"/>
      <c r="EK16" s="260"/>
      <c r="EL16" s="260"/>
      <c r="EM16" s="260"/>
      <c r="EN16" s="260"/>
      <c r="EO16" s="260"/>
      <c r="EP16" s="260"/>
      <c r="EQ16" s="260"/>
      <c r="ER16" s="260"/>
      <c r="ES16" s="260"/>
      <c r="ET16" s="260"/>
      <c r="EU16" s="260"/>
      <c r="EV16" s="260"/>
      <c r="EW16" s="260"/>
      <c r="EX16" s="260"/>
      <c r="EY16" s="260"/>
      <c r="EZ16" s="260"/>
      <c r="FA16" s="260"/>
      <c r="FB16" s="260"/>
      <c r="FC16" s="260"/>
      <c r="FD16" s="260"/>
      <c r="FE16" s="260"/>
      <c r="FF16" s="260"/>
      <c r="FG16" s="260"/>
      <c r="FH16" s="260"/>
      <c r="FI16" s="260"/>
      <c r="FJ16" s="260"/>
      <c r="FK16" s="260"/>
      <c r="FL16" s="260"/>
      <c r="FM16" s="260"/>
      <c r="FN16" s="260"/>
      <c r="FO16" s="260"/>
      <c r="FP16" s="260"/>
      <c r="FQ16" s="260"/>
      <c r="FR16" s="260"/>
      <c r="FS16" s="260"/>
      <c r="FT16" s="260"/>
    </row>
    <row r="17" spans="1:176" s="261" customFormat="1" ht="13.5" customHeight="1">
      <c r="A17" s="558"/>
      <c r="B17" s="370"/>
      <c r="C17" s="562"/>
      <c r="D17" s="562"/>
      <c r="E17" s="565"/>
      <c r="F17" s="565"/>
      <c r="G17" s="565"/>
      <c r="H17" s="583"/>
      <c r="I17" s="586"/>
      <c r="J17" s="589"/>
      <c r="K17" s="574"/>
      <c r="L17" s="574"/>
      <c r="M17" s="580"/>
      <c r="N17" s="574"/>
      <c r="O17" s="570"/>
      <c r="P17" s="570"/>
      <c r="Q17" s="577"/>
      <c r="R17" s="577"/>
      <c r="S17" s="577"/>
      <c r="T17" s="592"/>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c r="AX17" s="260"/>
      <c r="AY17" s="260"/>
      <c r="AZ17" s="260"/>
      <c r="BA17" s="260"/>
      <c r="BB17" s="260"/>
      <c r="BC17" s="260"/>
      <c r="BD17" s="260"/>
      <c r="BE17" s="260"/>
      <c r="BF17" s="260"/>
      <c r="BG17" s="260"/>
      <c r="BH17" s="260"/>
      <c r="BI17" s="260"/>
      <c r="BJ17" s="260"/>
      <c r="BK17" s="260"/>
      <c r="BL17" s="260"/>
      <c r="BM17" s="260"/>
      <c r="BN17" s="260"/>
      <c r="BO17" s="260"/>
      <c r="BP17" s="260"/>
      <c r="BQ17" s="260"/>
      <c r="BR17" s="260"/>
      <c r="BS17" s="260"/>
      <c r="BT17" s="260"/>
      <c r="BU17" s="260"/>
      <c r="BV17" s="260"/>
      <c r="BW17" s="260"/>
      <c r="BX17" s="260"/>
      <c r="BY17" s="260"/>
      <c r="BZ17" s="260"/>
      <c r="CA17" s="260"/>
      <c r="CB17" s="260"/>
      <c r="CC17" s="260"/>
      <c r="CD17" s="260"/>
      <c r="CE17" s="260"/>
      <c r="CF17" s="260"/>
      <c r="CG17" s="260"/>
      <c r="CH17" s="260"/>
      <c r="CI17" s="260"/>
      <c r="CJ17" s="260"/>
      <c r="CK17" s="260"/>
      <c r="CL17" s="260"/>
      <c r="CM17" s="260"/>
      <c r="CN17" s="260"/>
      <c r="CO17" s="260"/>
      <c r="CP17" s="260"/>
      <c r="CQ17" s="260"/>
      <c r="CR17" s="260"/>
      <c r="CS17" s="260"/>
      <c r="CT17" s="260"/>
      <c r="CU17" s="260"/>
      <c r="CV17" s="260"/>
      <c r="CW17" s="260"/>
      <c r="CX17" s="260"/>
      <c r="CY17" s="260"/>
      <c r="CZ17" s="260"/>
      <c r="DA17" s="260"/>
      <c r="DB17" s="260"/>
      <c r="DC17" s="260"/>
      <c r="DD17" s="260"/>
      <c r="DE17" s="260"/>
      <c r="DF17" s="260"/>
      <c r="DG17" s="260"/>
      <c r="DH17" s="260"/>
      <c r="DI17" s="260"/>
      <c r="DJ17" s="260"/>
      <c r="DK17" s="260"/>
      <c r="DL17" s="260"/>
      <c r="DM17" s="260"/>
      <c r="DN17" s="260"/>
      <c r="DO17" s="260"/>
      <c r="DP17" s="260"/>
      <c r="DQ17" s="260"/>
      <c r="DR17" s="260"/>
      <c r="DS17" s="260"/>
      <c r="DT17" s="260"/>
      <c r="DU17" s="260"/>
      <c r="DV17" s="260"/>
      <c r="DW17" s="260"/>
      <c r="DX17" s="260"/>
      <c r="DY17" s="260"/>
      <c r="DZ17" s="260"/>
      <c r="EA17" s="260"/>
      <c r="EB17" s="260"/>
      <c r="EC17" s="260"/>
      <c r="ED17" s="260"/>
      <c r="EE17" s="260"/>
      <c r="EF17" s="260"/>
      <c r="EG17" s="260"/>
      <c r="EH17" s="260"/>
      <c r="EI17" s="260"/>
      <c r="EJ17" s="260"/>
      <c r="EK17" s="260"/>
      <c r="EL17" s="260"/>
      <c r="EM17" s="260"/>
      <c r="EN17" s="260"/>
      <c r="EO17" s="260"/>
      <c r="EP17" s="260"/>
      <c r="EQ17" s="260"/>
      <c r="ER17" s="260"/>
      <c r="ES17" s="260"/>
      <c r="ET17" s="260"/>
      <c r="EU17" s="260"/>
      <c r="EV17" s="260"/>
      <c r="EW17" s="260"/>
      <c r="EX17" s="260"/>
      <c r="EY17" s="260"/>
      <c r="EZ17" s="260"/>
      <c r="FA17" s="260"/>
      <c r="FB17" s="260"/>
      <c r="FC17" s="260"/>
      <c r="FD17" s="260"/>
      <c r="FE17" s="260"/>
      <c r="FF17" s="260"/>
      <c r="FG17" s="260"/>
      <c r="FH17" s="260"/>
      <c r="FI17" s="260"/>
      <c r="FJ17" s="260"/>
      <c r="FK17" s="260"/>
      <c r="FL17" s="260"/>
      <c r="FM17" s="260"/>
      <c r="FN17" s="260"/>
      <c r="FO17" s="260"/>
      <c r="FP17" s="260"/>
      <c r="FQ17" s="260"/>
      <c r="FR17" s="260"/>
      <c r="FS17" s="260"/>
      <c r="FT17" s="260"/>
    </row>
    <row r="18" spans="1:176" s="261" customFormat="1" ht="13.5" customHeight="1">
      <c r="A18" s="558"/>
      <c r="B18" s="370"/>
      <c r="C18" s="562"/>
      <c r="D18" s="562"/>
      <c r="E18" s="565"/>
      <c r="F18" s="565"/>
      <c r="G18" s="565"/>
      <c r="H18" s="583"/>
      <c r="I18" s="586"/>
      <c r="J18" s="589"/>
      <c r="K18" s="574"/>
      <c r="L18" s="574"/>
      <c r="M18" s="580"/>
      <c r="N18" s="574"/>
      <c r="O18" s="570"/>
      <c r="P18" s="570"/>
      <c r="Q18" s="577"/>
      <c r="R18" s="577"/>
      <c r="S18" s="577"/>
      <c r="T18" s="592"/>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c r="AX18" s="260"/>
      <c r="AY18" s="260"/>
      <c r="AZ18" s="260"/>
      <c r="BA18" s="260"/>
      <c r="BB18" s="260"/>
      <c r="BC18" s="260"/>
      <c r="BD18" s="260"/>
      <c r="BE18" s="260"/>
      <c r="BF18" s="260"/>
      <c r="BG18" s="260"/>
      <c r="BH18" s="260"/>
      <c r="BI18" s="260"/>
      <c r="BJ18" s="260"/>
      <c r="BK18" s="260"/>
      <c r="BL18" s="260"/>
      <c r="BM18" s="260"/>
      <c r="BN18" s="260"/>
      <c r="BO18" s="260"/>
      <c r="BP18" s="260"/>
      <c r="BQ18" s="260"/>
      <c r="BR18" s="260"/>
      <c r="BS18" s="260"/>
      <c r="BT18" s="260"/>
      <c r="BU18" s="260"/>
      <c r="BV18" s="260"/>
      <c r="BW18" s="260"/>
      <c r="BX18" s="260"/>
      <c r="BY18" s="260"/>
      <c r="BZ18" s="260"/>
      <c r="CA18" s="260"/>
      <c r="CB18" s="260"/>
      <c r="CC18" s="260"/>
      <c r="CD18" s="260"/>
      <c r="CE18" s="260"/>
      <c r="CF18" s="260"/>
      <c r="CG18" s="260"/>
      <c r="CH18" s="260"/>
      <c r="CI18" s="260"/>
      <c r="CJ18" s="260"/>
      <c r="CK18" s="260"/>
      <c r="CL18" s="260"/>
      <c r="CM18" s="260"/>
      <c r="CN18" s="260"/>
      <c r="CO18" s="260"/>
      <c r="CP18" s="260"/>
      <c r="CQ18" s="260"/>
      <c r="CR18" s="260"/>
      <c r="CS18" s="260"/>
      <c r="CT18" s="260"/>
      <c r="CU18" s="260"/>
      <c r="CV18" s="260"/>
      <c r="CW18" s="260"/>
      <c r="CX18" s="260"/>
      <c r="CY18" s="260"/>
      <c r="CZ18" s="260"/>
      <c r="DA18" s="260"/>
      <c r="DB18" s="260"/>
      <c r="DC18" s="260"/>
      <c r="DD18" s="260"/>
      <c r="DE18" s="260"/>
      <c r="DF18" s="260"/>
      <c r="DG18" s="260"/>
      <c r="DH18" s="260"/>
      <c r="DI18" s="260"/>
      <c r="DJ18" s="260"/>
      <c r="DK18" s="260"/>
      <c r="DL18" s="260"/>
      <c r="DM18" s="260"/>
      <c r="DN18" s="260"/>
      <c r="DO18" s="260"/>
      <c r="DP18" s="260"/>
      <c r="DQ18" s="260"/>
      <c r="DR18" s="260"/>
      <c r="DS18" s="260"/>
      <c r="DT18" s="260"/>
      <c r="DU18" s="260"/>
      <c r="DV18" s="260"/>
      <c r="DW18" s="260"/>
      <c r="DX18" s="260"/>
      <c r="DY18" s="260"/>
      <c r="DZ18" s="260"/>
      <c r="EA18" s="260"/>
      <c r="EB18" s="260"/>
      <c r="EC18" s="260"/>
      <c r="ED18" s="260"/>
      <c r="EE18" s="260"/>
      <c r="EF18" s="260"/>
      <c r="EG18" s="260"/>
      <c r="EH18" s="260"/>
      <c r="EI18" s="260"/>
      <c r="EJ18" s="260"/>
      <c r="EK18" s="260"/>
      <c r="EL18" s="260"/>
      <c r="EM18" s="260"/>
      <c r="EN18" s="260"/>
      <c r="EO18" s="260"/>
      <c r="EP18" s="260"/>
      <c r="EQ18" s="260"/>
      <c r="ER18" s="260"/>
      <c r="ES18" s="260"/>
      <c r="ET18" s="260"/>
      <c r="EU18" s="260"/>
      <c r="EV18" s="260"/>
      <c r="EW18" s="260"/>
      <c r="EX18" s="260"/>
      <c r="EY18" s="260"/>
      <c r="EZ18" s="260"/>
      <c r="FA18" s="260"/>
      <c r="FB18" s="260"/>
      <c r="FC18" s="260"/>
      <c r="FD18" s="260"/>
      <c r="FE18" s="260"/>
      <c r="FF18" s="260"/>
      <c r="FG18" s="260"/>
      <c r="FH18" s="260"/>
      <c r="FI18" s="260"/>
      <c r="FJ18" s="260"/>
      <c r="FK18" s="260"/>
      <c r="FL18" s="260"/>
      <c r="FM18" s="260"/>
      <c r="FN18" s="260"/>
      <c r="FO18" s="260"/>
      <c r="FP18" s="260"/>
      <c r="FQ18" s="260"/>
      <c r="FR18" s="260"/>
      <c r="FS18" s="260"/>
      <c r="FT18" s="260"/>
    </row>
    <row r="19" spans="1:176" s="261" customFormat="1" ht="255.75" customHeight="1" thickBot="1">
      <c r="A19" s="559"/>
      <c r="B19" s="395"/>
      <c r="C19" s="563"/>
      <c r="D19" s="563"/>
      <c r="E19" s="566"/>
      <c r="F19" s="566"/>
      <c r="G19" s="566"/>
      <c r="H19" s="584"/>
      <c r="I19" s="587"/>
      <c r="J19" s="590"/>
      <c r="K19" s="575"/>
      <c r="L19" s="575"/>
      <c r="M19" s="581"/>
      <c r="N19" s="575"/>
      <c r="O19" s="571"/>
      <c r="P19" s="571"/>
      <c r="Q19" s="578"/>
      <c r="R19" s="578"/>
      <c r="S19" s="578"/>
      <c r="T19" s="593"/>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c r="AX19" s="260"/>
      <c r="AY19" s="260"/>
      <c r="AZ19" s="260"/>
      <c r="BA19" s="260"/>
      <c r="BB19" s="260"/>
      <c r="BC19" s="260"/>
      <c r="BD19" s="260"/>
      <c r="BE19" s="260"/>
      <c r="BF19" s="260"/>
      <c r="BG19" s="260"/>
      <c r="BH19" s="260"/>
      <c r="BI19" s="260"/>
      <c r="BJ19" s="260"/>
      <c r="BK19" s="260"/>
      <c r="BL19" s="260"/>
      <c r="BM19" s="260"/>
      <c r="BN19" s="260"/>
      <c r="BO19" s="260"/>
      <c r="BP19" s="260"/>
      <c r="BQ19" s="260"/>
      <c r="BR19" s="260"/>
      <c r="BS19" s="260"/>
      <c r="BT19" s="260"/>
      <c r="BU19" s="260"/>
      <c r="BV19" s="260"/>
      <c r="BW19" s="260"/>
      <c r="BX19" s="260"/>
      <c r="BY19" s="260"/>
      <c r="BZ19" s="260"/>
      <c r="CA19" s="260"/>
      <c r="CB19" s="260"/>
      <c r="CC19" s="260"/>
      <c r="CD19" s="260"/>
      <c r="CE19" s="260"/>
      <c r="CF19" s="260"/>
      <c r="CG19" s="260"/>
      <c r="CH19" s="260"/>
      <c r="CI19" s="260"/>
      <c r="CJ19" s="260"/>
      <c r="CK19" s="260"/>
      <c r="CL19" s="260"/>
      <c r="CM19" s="260"/>
      <c r="CN19" s="260"/>
      <c r="CO19" s="260"/>
      <c r="CP19" s="260"/>
      <c r="CQ19" s="260"/>
      <c r="CR19" s="260"/>
      <c r="CS19" s="260"/>
      <c r="CT19" s="260"/>
      <c r="CU19" s="260"/>
      <c r="CV19" s="260"/>
      <c r="CW19" s="260"/>
      <c r="CX19" s="260"/>
      <c r="CY19" s="260"/>
      <c r="CZ19" s="260"/>
      <c r="DA19" s="260"/>
      <c r="DB19" s="260"/>
      <c r="DC19" s="260"/>
      <c r="DD19" s="260"/>
      <c r="DE19" s="260"/>
      <c r="DF19" s="260"/>
      <c r="DG19" s="260"/>
      <c r="DH19" s="260"/>
      <c r="DI19" s="260"/>
      <c r="DJ19" s="260"/>
      <c r="DK19" s="260"/>
      <c r="DL19" s="260"/>
      <c r="DM19" s="260"/>
      <c r="DN19" s="260"/>
      <c r="DO19" s="260"/>
      <c r="DP19" s="260"/>
      <c r="DQ19" s="260"/>
      <c r="DR19" s="260"/>
      <c r="DS19" s="260"/>
      <c r="DT19" s="260"/>
      <c r="DU19" s="260"/>
      <c r="DV19" s="260"/>
      <c r="DW19" s="260"/>
      <c r="DX19" s="260"/>
      <c r="DY19" s="260"/>
      <c r="DZ19" s="260"/>
      <c r="EA19" s="260"/>
      <c r="EB19" s="260"/>
      <c r="EC19" s="260"/>
      <c r="ED19" s="260"/>
      <c r="EE19" s="260"/>
      <c r="EF19" s="260"/>
      <c r="EG19" s="260"/>
      <c r="EH19" s="260"/>
      <c r="EI19" s="260"/>
      <c r="EJ19" s="260"/>
      <c r="EK19" s="260"/>
      <c r="EL19" s="260"/>
      <c r="EM19" s="260"/>
      <c r="EN19" s="260"/>
      <c r="EO19" s="260"/>
      <c r="EP19" s="260"/>
      <c r="EQ19" s="260"/>
      <c r="ER19" s="260"/>
      <c r="ES19" s="260"/>
      <c r="ET19" s="260"/>
      <c r="EU19" s="260"/>
      <c r="EV19" s="260"/>
      <c r="EW19" s="260"/>
      <c r="EX19" s="260"/>
      <c r="EY19" s="260"/>
      <c r="EZ19" s="260"/>
      <c r="FA19" s="260"/>
      <c r="FB19" s="260"/>
      <c r="FC19" s="260"/>
      <c r="FD19" s="260"/>
      <c r="FE19" s="260"/>
      <c r="FF19" s="260"/>
      <c r="FG19" s="260"/>
      <c r="FH19" s="260"/>
      <c r="FI19" s="260"/>
      <c r="FJ19" s="260"/>
      <c r="FK19" s="260"/>
      <c r="FL19" s="260"/>
      <c r="FM19" s="260"/>
      <c r="FN19" s="260"/>
      <c r="FO19" s="260"/>
      <c r="FP19" s="260"/>
      <c r="FQ19" s="260"/>
      <c r="FR19" s="260"/>
      <c r="FS19" s="260"/>
      <c r="FT19" s="260"/>
    </row>
    <row r="20" spans="1:176">
      <c r="A20" s="557">
        <f>'[3]Mapa Final'!A20</f>
        <v>3</v>
      </c>
      <c r="B20" s="560" t="str">
        <f>'[3]Mapa Final'!B20</f>
        <v>Desactualización del manual específico de funciones</v>
      </c>
      <c r="C20" s="561" t="str">
        <f>'[3]Mapa Final'!C20</f>
        <v>Incumplimiento de las metas establecidas</v>
      </c>
      <c r="D20" s="561" t="str">
        <f>'[3]Mapa Final'!D20</f>
        <v>1.Insuficiente planta de personal para adelantar los procesos y actividades relacionadas la actualización del manual de funciones y competencias laborales.
2.Falta de capacitación en el procedimiento de funciones y competencias.
3. Sobre carga laboral que impide la dedicación suficiente para esta gestión.</v>
      </c>
      <c r="E20" s="564" t="str">
        <f>'[3]Mapa Final'!E20</f>
        <v>Funciones y competencia de los servidores de la Dirección Seccional no acordes con los cargos</v>
      </c>
      <c r="F20" s="564" t="str">
        <f>'[3]Mapa Final'!F20</f>
        <v>Falta de estandarización de las estructuras de funcionamiento y de personal en las Direcciones Seccionales.</v>
      </c>
      <c r="G20" s="564" t="str">
        <f>'[3]Mapa Final'!G20</f>
        <v>Ejecución y Administración de Procesos</v>
      </c>
      <c r="H20" s="582" t="str">
        <f>'[3]Mapa Final'!I20</f>
        <v>Media</v>
      </c>
      <c r="I20" s="585" t="str">
        <f>'[3]Mapa Final'!L20</f>
        <v>Moderado</v>
      </c>
      <c r="J20" s="588" t="str">
        <f>'[3]Mapa Final'!N20</f>
        <v>Moderado</v>
      </c>
      <c r="K20" s="573" t="str">
        <f>'[3]Mapa Final'!AA20</f>
        <v>Baja</v>
      </c>
      <c r="L20" s="573" t="str">
        <f>'[3]Mapa Final'!AE20</f>
        <v>Moderado</v>
      </c>
      <c r="M20" s="579" t="str">
        <f>'[3]Mapa Final'!AG20</f>
        <v>Moderado</v>
      </c>
      <c r="N20" s="573" t="str">
        <f>'[3]Mapa Final'!AH20</f>
        <v>Reducir(mitigar)</v>
      </c>
      <c r="O20" s="572" t="s">
        <v>514</v>
      </c>
      <c r="P20" s="572" t="s">
        <v>509</v>
      </c>
      <c r="Q20" s="576"/>
      <c r="R20" s="567">
        <v>44259</v>
      </c>
      <c r="S20" s="576"/>
      <c r="T20" s="572" t="s">
        <v>515</v>
      </c>
      <c r="U20" s="260"/>
      <c r="V20" s="260"/>
    </row>
    <row r="21" spans="1:176">
      <c r="A21" s="558"/>
      <c r="B21" s="370"/>
      <c r="C21" s="562"/>
      <c r="D21" s="562"/>
      <c r="E21" s="565"/>
      <c r="F21" s="565"/>
      <c r="G21" s="565"/>
      <c r="H21" s="583"/>
      <c r="I21" s="586"/>
      <c r="J21" s="589"/>
      <c r="K21" s="574"/>
      <c r="L21" s="574"/>
      <c r="M21" s="580"/>
      <c r="N21" s="574"/>
      <c r="O21" s="570"/>
      <c r="P21" s="570"/>
      <c r="Q21" s="577"/>
      <c r="R21" s="370"/>
      <c r="S21" s="577"/>
      <c r="T21" s="570"/>
      <c r="U21" s="260"/>
      <c r="V21" s="260"/>
    </row>
    <row r="22" spans="1:176">
      <c r="A22" s="558"/>
      <c r="B22" s="370"/>
      <c r="C22" s="562"/>
      <c r="D22" s="562"/>
      <c r="E22" s="565"/>
      <c r="F22" s="565"/>
      <c r="G22" s="565"/>
      <c r="H22" s="583"/>
      <c r="I22" s="586"/>
      <c r="J22" s="589"/>
      <c r="K22" s="574"/>
      <c r="L22" s="574"/>
      <c r="M22" s="580"/>
      <c r="N22" s="574"/>
      <c r="O22" s="570"/>
      <c r="P22" s="570"/>
      <c r="Q22" s="577"/>
      <c r="R22" s="370"/>
      <c r="S22" s="577"/>
      <c r="T22" s="570"/>
      <c r="U22" s="260"/>
      <c r="V22" s="260"/>
    </row>
    <row r="23" spans="1:176">
      <c r="A23" s="558"/>
      <c r="B23" s="370"/>
      <c r="C23" s="562"/>
      <c r="D23" s="562"/>
      <c r="E23" s="565"/>
      <c r="F23" s="565"/>
      <c r="G23" s="565"/>
      <c r="H23" s="583"/>
      <c r="I23" s="586"/>
      <c r="J23" s="589"/>
      <c r="K23" s="574"/>
      <c r="L23" s="574"/>
      <c r="M23" s="580"/>
      <c r="N23" s="574"/>
      <c r="O23" s="570"/>
      <c r="P23" s="570"/>
      <c r="Q23" s="577"/>
      <c r="R23" s="370"/>
      <c r="S23" s="577"/>
      <c r="T23" s="570"/>
      <c r="U23" s="260"/>
      <c r="V23" s="260"/>
    </row>
    <row r="24" spans="1:176" ht="307.5" customHeight="1" thickBot="1">
      <c r="A24" s="559"/>
      <c r="B24" s="395"/>
      <c r="C24" s="563"/>
      <c r="D24" s="563"/>
      <c r="E24" s="566"/>
      <c r="F24" s="566"/>
      <c r="G24" s="566"/>
      <c r="H24" s="584"/>
      <c r="I24" s="587"/>
      <c r="J24" s="590"/>
      <c r="K24" s="575"/>
      <c r="L24" s="575"/>
      <c r="M24" s="581"/>
      <c r="N24" s="575"/>
      <c r="O24" s="571"/>
      <c r="P24" s="571"/>
      <c r="Q24" s="578"/>
      <c r="R24" s="395"/>
      <c r="S24" s="578"/>
      <c r="T24" s="571"/>
      <c r="U24" s="260"/>
      <c r="V24" s="260"/>
    </row>
    <row r="25" spans="1:176">
      <c r="A25" s="557">
        <f>'[3]Mapa Final'!A25</f>
        <v>4</v>
      </c>
      <c r="B25" s="560" t="str">
        <f>'[3]Mapa Final'!B25</f>
        <v>Corrupción</v>
      </c>
      <c r="C25" s="561" t="str">
        <f>'[3]Mapa Final'!C25</f>
        <v>Reputacional(Corrupción)</v>
      </c>
      <c r="D25" s="561" t="str">
        <f>'[3]Mapa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64" t="str">
        <f>'[3]Mapa Final'!E25</f>
        <v>Carencia de transparencia, etica y valores</v>
      </c>
      <c r="F25" s="564" t="str">
        <f>'[3]Mapa Final'!F25</f>
        <v xml:space="preserve">Posibilidad de actos indebidos de  los servidores judiciales debido a  la carencia en transparencia, etica y valores </v>
      </c>
      <c r="G25" s="564" t="str">
        <f>'[3]Mapa Final'!G25</f>
        <v>Fraude Interno</v>
      </c>
      <c r="H25" s="582" t="str">
        <f>'[3]Mapa Final'!I25</f>
        <v>Muy Alta</v>
      </c>
      <c r="I25" s="585" t="str">
        <f>'[3]Mapa Final'!L25</f>
        <v>Mayor</v>
      </c>
      <c r="J25" s="588" t="str">
        <f>'[3]Mapa Final'!N25</f>
        <v xml:space="preserve">Alto </v>
      </c>
      <c r="K25" s="573" t="str">
        <f>'[3]Mapa Final'!AA25</f>
        <v>Media</v>
      </c>
      <c r="L25" s="573" t="str">
        <f>'[3]Mapa Final'!AE25</f>
        <v>Mayor</v>
      </c>
      <c r="M25" s="579" t="str">
        <f>'[3]Mapa Final'!AG25</f>
        <v xml:space="preserve">Alto </v>
      </c>
      <c r="N25" s="573" t="str">
        <f>'[3]Mapa Final'!AH25</f>
        <v>Reducir(mitigar)</v>
      </c>
      <c r="O25" s="572" t="s">
        <v>518</v>
      </c>
      <c r="P25" s="576"/>
      <c r="Q25" s="572" t="s">
        <v>509</v>
      </c>
      <c r="R25" s="576"/>
      <c r="S25" s="576"/>
      <c r="T25" s="591" t="s">
        <v>519</v>
      </c>
    </row>
    <row r="26" spans="1:176">
      <c r="A26" s="558"/>
      <c r="B26" s="370"/>
      <c r="C26" s="562"/>
      <c r="D26" s="562"/>
      <c r="E26" s="565"/>
      <c r="F26" s="565"/>
      <c r="G26" s="565"/>
      <c r="H26" s="583"/>
      <c r="I26" s="586"/>
      <c r="J26" s="589"/>
      <c r="K26" s="574"/>
      <c r="L26" s="574"/>
      <c r="M26" s="580"/>
      <c r="N26" s="574"/>
      <c r="O26" s="570"/>
      <c r="P26" s="577"/>
      <c r="Q26" s="370"/>
      <c r="R26" s="577"/>
      <c r="S26" s="577"/>
      <c r="T26" s="592"/>
    </row>
    <row r="27" spans="1:176">
      <c r="A27" s="558"/>
      <c r="B27" s="370"/>
      <c r="C27" s="562"/>
      <c r="D27" s="562"/>
      <c r="E27" s="565"/>
      <c r="F27" s="565"/>
      <c r="G27" s="565"/>
      <c r="H27" s="583"/>
      <c r="I27" s="586"/>
      <c r="J27" s="589"/>
      <c r="K27" s="574"/>
      <c r="L27" s="574"/>
      <c r="M27" s="580"/>
      <c r="N27" s="574"/>
      <c r="O27" s="570"/>
      <c r="P27" s="577"/>
      <c r="Q27" s="370"/>
      <c r="R27" s="577"/>
      <c r="S27" s="577"/>
      <c r="T27" s="592"/>
    </row>
    <row r="28" spans="1:176">
      <c r="A28" s="558"/>
      <c r="B28" s="370"/>
      <c r="C28" s="562"/>
      <c r="D28" s="562"/>
      <c r="E28" s="565"/>
      <c r="F28" s="565"/>
      <c r="G28" s="565"/>
      <c r="H28" s="583"/>
      <c r="I28" s="586"/>
      <c r="J28" s="589"/>
      <c r="K28" s="574"/>
      <c r="L28" s="574"/>
      <c r="M28" s="580"/>
      <c r="N28" s="574"/>
      <c r="O28" s="570"/>
      <c r="P28" s="577"/>
      <c r="Q28" s="370"/>
      <c r="R28" s="577"/>
      <c r="S28" s="577"/>
      <c r="T28" s="592"/>
    </row>
    <row r="29" spans="1:176" ht="277.5" customHeight="1" thickBot="1">
      <c r="A29" s="559"/>
      <c r="B29" s="395"/>
      <c r="C29" s="563"/>
      <c r="D29" s="563"/>
      <c r="E29" s="566"/>
      <c r="F29" s="566"/>
      <c r="G29" s="566"/>
      <c r="H29" s="584"/>
      <c r="I29" s="587"/>
      <c r="J29" s="590"/>
      <c r="K29" s="575"/>
      <c r="L29" s="575"/>
      <c r="M29" s="581"/>
      <c r="N29" s="575"/>
      <c r="O29" s="571"/>
      <c r="P29" s="578"/>
      <c r="Q29" s="395"/>
      <c r="R29" s="578"/>
      <c r="S29" s="578"/>
      <c r="T29" s="593"/>
    </row>
    <row r="30" spans="1:176">
      <c r="A30" s="557">
        <f>'[3]Mapa Final'!A30</f>
        <v>5</v>
      </c>
      <c r="B30" s="560" t="str">
        <f>'[3]Mapa Final'!B30</f>
        <v>Interrupción o demora en el Servicio Público de Administrar  Justicia.</v>
      </c>
      <c r="C30" s="561" t="str">
        <f>'[3]Mapa Final'!C30</f>
        <v>Afectación en la Prestación del Servicio de Justicia</v>
      </c>
      <c r="D30" s="561" t="str">
        <f>'[3]Mapa Final'!D30</f>
        <v>1. Paros que afecten la prestación del servicio.  
2. Huelgas, protestas ciudadana
3. Disturbios o hechos violentos
4.Pandemia
5.Emergencias Ambientales</v>
      </c>
      <c r="E30" s="564" t="str">
        <f>'[3]Mapa Final'!E30</f>
        <v>Suceso de fuerza mayor que imposibilitan la gestión judicial</v>
      </c>
      <c r="F30" s="564" t="str">
        <f>'[3]Mapa Final'!F30</f>
        <v>Posibilidad de  afectación en la Prestación del Servicio de Justicia debido a un suceso de fuerza mayor que imposibilita la gestión judicial</v>
      </c>
      <c r="G30" s="564" t="str">
        <f>'[3]Mapa Final'!G30</f>
        <v>Usuarios, productos y prácticas organizacionales</v>
      </c>
      <c r="H30" s="582" t="str">
        <f>'[3]Mapa Final'!I30</f>
        <v>Muy Alta</v>
      </c>
      <c r="I30" s="585" t="str">
        <f>'[3]Mapa Final'!L30</f>
        <v>Moderado</v>
      </c>
      <c r="J30" s="588" t="str">
        <f>'[3]Mapa Final'!N30</f>
        <v xml:space="preserve">Alto </v>
      </c>
      <c r="K30" s="573" t="str">
        <f>'[3]Mapa Final'!AA30</f>
        <v>Media</v>
      </c>
      <c r="L30" s="573" t="str">
        <f>'[3]Mapa Final'!AE30</f>
        <v>Moderado</v>
      </c>
      <c r="M30" s="579" t="str">
        <f>'[3]Mapa Final'!AG30</f>
        <v>Moderado</v>
      </c>
      <c r="N30" s="573" t="str">
        <f>'[3]Mapa Final'!AH30</f>
        <v>Reducir(mitigar)</v>
      </c>
      <c r="O30" s="576"/>
      <c r="P30" s="576"/>
      <c r="Q30" s="576"/>
      <c r="R30" s="576"/>
      <c r="S30" s="576"/>
      <c r="T30" s="576"/>
    </row>
    <row r="31" spans="1:176">
      <c r="A31" s="558"/>
      <c r="B31" s="370"/>
      <c r="C31" s="562"/>
      <c r="D31" s="562"/>
      <c r="E31" s="565"/>
      <c r="F31" s="565"/>
      <c r="G31" s="565"/>
      <c r="H31" s="583"/>
      <c r="I31" s="586"/>
      <c r="J31" s="589"/>
      <c r="K31" s="574"/>
      <c r="L31" s="574"/>
      <c r="M31" s="580"/>
      <c r="N31" s="574"/>
      <c r="O31" s="577"/>
      <c r="P31" s="577"/>
      <c r="Q31" s="577"/>
      <c r="R31" s="577"/>
      <c r="S31" s="577"/>
      <c r="T31" s="577"/>
    </row>
    <row r="32" spans="1:176">
      <c r="A32" s="558"/>
      <c r="B32" s="370"/>
      <c r="C32" s="562"/>
      <c r="D32" s="562"/>
      <c r="E32" s="565"/>
      <c r="F32" s="565"/>
      <c r="G32" s="565"/>
      <c r="H32" s="583"/>
      <c r="I32" s="586"/>
      <c r="J32" s="589"/>
      <c r="K32" s="574"/>
      <c r="L32" s="574"/>
      <c r="M32" s="580"/>
      <c r="N32" s="574"/>
      <c r="O32" s="577"/>
      <c r="P32" s="577"/>
      <c r="Q32" s="577"/>
      <c r="R32" s="577"/>
      <c r="S32" s="577"/>
      <c r="T32" s="577"/>
    </row>
    <row r="33" spans="1:20">
      <c r="A33" s="558"/>
      <c r="B33" s="370"/>
      <c r="C33" s="562"/>
      <c r="D33" s="562"/>
      <c r="E33" s="565"/>
      <c r="F33" s="565"/>
      <c r="G33" s="565"/>
      <c r="H33" s="583"/>
      <c r="I33" s="586"/>
      <c r="J33" s="589"/>
      <c r="K33" s="574"/>
      <c r="L33" s="574"/>
      <c r="M33" s="580"/>
      <c r="N33" s="574"/>
      <c r="O33" s="577"/>
      <c r="P33" s="577"/>
      <c r="Q33" s="577"/>
      <c r="R33" s="577"/>
      <c r="S33" s="577"/>
      <c r="T33" s="577"/>
    </row>
    <row r="34" spans="1:20" ht="102.75" customHeight="1" thickBot="1">
      <c r="A34" s="559"/>
      <c r="B34" s="395"/>
      <c r="C34" s="563"/>
      <c r="D34" s="563"/>
      <c r="E34" s="566"/>
      <c r="F34" s="566"/>
      <c r="G34" s="566"/>
      <c r="H34" s="584"/>
      <c r="I34" s="587"/>
      <c r="J34" s="590"/>
      <c r="K34" s="575"/>
      <c r="L34" s="575"/>
      <c r="M34" s="581"/>
      <c r="N34" s="575"/>
      <c r="O34" s="578"/>
      <c r="P34" s="578"/>
      <c r="Q34" s="578"/>
      <c r="R34" s="578"/>
      <c r="S34" s="578"/>
      <c r="T34" s="578"/>
    </row>
    <row r="35" spans="1:20">
      <c r="A35" s="557">
        <f>'[3]Mapa Final'!A40</f>
        <v>6</v>
      </c>
      <c r="B35" s="560" t="str">
        <f>'[3]Mapa Final'!B40</f>
        <v>Inaplicabilidad de la normavidad ambiental vigente</v>
      </c>
      <c r="C35" s="561" t="str">
        <f>'[3]Mapa Final'!C35</f>
        <v xml:space="preserve"> Afectación Ambiental</v>
      </c>
      <c r="D35" s="561" t="str">
        <f>'[3]Mapa Final'!D40</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5" s="564" t="str">
        <f>'[3]Mapa Final'!E35</f>
        <v>Desconocimiento de los lineamientos ambientales y normatividad  ambiental vigente</v>
      </c>
      <c r="F35" s="564" t="str">
        <f>'[3]Mapa Final'!F35</f>
        <v>Posibilidad de afectación ambiental debido al desconocimiento de las lineamientos ambientales y normatividad ambiental vigente</v>
      </c>
      <c r="G35" s="564" t="str">
        <f>'[3]Mapa Final'!G35</f>
        <v>Eventos Ambientales Internos</v>
      </c>
      <c r="H35" s="582" t="str">
        <f>'[3]Mapa Final'!I35</f>
        <v>Media</v>
      </c>
      <c r="I35" s="585" t="str">
        <f>'[3]Mapa Final'!L35</f>
        <v>Moderado</v>
      </c>
      <c r="J35" s="588" t="str">
        <f>'[3]Mapa Final'!N35</f>
        <v>Moderado</v>
      </c>
      <c r="K35" s="573" t="str">
        <f>'[3]Mapa Final'!AA35</f>
        <v>Baja</v>
      </c>
      <c r="L35" s="573" t="str">
        <f>'[3]Mapa Final'!AE35</f>
        <v>Moderado</v>
      </c>
      <c r="M35" s="579" t="str">
        <f>'[3]Mapa Final'!AG35</f>
        <v>Moderado</v>
      </c>
      <c r="N35" s="573">
        <f>'[3]Mapa Final'!AH35</f>
        <v>0</v>
      </c>
      <c r="O35" s="576"/>
      <c r="P35" s="576"/>
      <c r="Q35" s="576"/>
      <c r="R35" s="576"/>
      <c r="S35" s="576"/>
      <c r="T35" s="576"/>
    </row>
    <row r="36" spans="1:20">
      <c r="A36" s="558"/>
      <c r="B36" s="370"/>
      <c r="C36" s="562"/>
      <c r="D36" s="562"/>
      <c r="E36" s="565"/>
      <c r="F36" s="565"/>
      <c r="G36" s="565"/>
      <c r="H36" s="583"/>
      <c r="I36" s="586"/>
      <c r="J36" s="589"/>
      <c r="K36" s="574"/>
      <c r="L36" s="574"/>
      <c r="M36" s="580"/>
      <c r="N36" s="574"/>
      <c r="O36" s="577"/>
      <c r="P36" s="577"/>
      <c r="Q36" s="577"/>
      <c r="R36" s="577"/>
      <c r="S36" s="577"/>
      <c r="T36" s="577"/>
    </row>
    <row r="37" spans="1:20">
      <c r="A37" s="558"/>
      <c r="B37" s="370"/>
      <c r="C37" s="562"/>
      <c r="D37" s="562"/>
      <c r="E37" s="565"/>
      <c r="F37" s="565"/>
      <c r="G37" s="565"/>
      <c r="H37" s="583"/>
      <c r="I37" s="586"/>
      <c r="J37" s="589"/>
      <c r="K37" s="574"/>
      <c r="L37" s="574"/>
      <c r="M37" s="580"/>
      <c r="N37" s="574"/>
      <c r="O37" s="577"/>
      <c r="P37" s="577"/>
      <c r="Q37" s="577"/>
      <c r="R37" s="577"/>
      <c r="S37" s="577"/>
      <c r="T37" s="577"/>
    </row>
    <row r="38" spans="1:20">
      <c r="A38" s="558"/>
      <c r="B38" s="370"/>
      <c r="C38" s="562"/>
      <c r="D38" s="562"/>
      <c r="E38" s="565"/>
      <c r="F38" s="565"/>
      <c r="G38" s="565"/>
      <c r="H38" s="583"/>
      <c r="I38" s="586"/>
      <c r="J38" s="589"/>
      <c r="K38" s="574"/>
      <c r="L38" s="574"/>
      <c r="M38" s="580"/>
      <c r="N38" s="574"/>
      <c r="O38" s="577"/>
      <c r="P38" s="577"/>
      <c r="Q38" s="577"/>
      <c r="R38" s="577"/>
      <c r="S38" s="577"/>
      <c r="T38" s="577"/>
    </row>
    <row r="39" spans="1:20" ht="278.25" customHeight="1" thickBot="1">
      <c r="A39" s="559"/>
      <c r="B39" s="395"/>
      <c r="C39" s="563"/>
      <c r="D39" s="563"/>
      <c r="E39" s="566"/>
      <c r="F39" s="566"/>
      <c r="G39" s="566"/>
      <c r="H39" s="584"/>
      <c r="I39" s="587"/>
      <c r="J39" s="590"/>
      <c r="K39" s="575"/>
      <c r="L39" s="575"/>
      <c r="M39" s="581"/>
      <c r="N39" s="575"/>
      <c r="O39" s="578"/>
      <c r="P39" s="578"/>
      <c r="Q39" s="578"/>
      <c r="R39" s="578"/>
      <c r="S39" s="578"/>
      <c r="T39" s="578"/>
    </row>
    <row r="40" spans="1:20">
      <c r="A40" s="557" t="e">
        <f>'[3]Mapa Final'!#REF!</f>
        <v>#REF!</v>
      </c>
      <c r="B40" s="560" t="e">
        <f>'[3]Mapa Final'!#REF!</f>
        <v>#REF!</v>
      </c>
      <c r="C40" s="561" t="str">
        <f>'[3]Mapa Final'!C40</f>
        <v xml:space="preserve"> Afectación Ambiental</v>
      </c>
      <c r="D40" s="561" t="e">
        <f>'[3]Mapa Final'!#REF!</f>
        <v>#REF!</v>
      </c>
      <c r="E40" s="564" t="str">
        <f>'[3]Mapa Final'!E40</f>
        <v>Desconocimiento de los lineamientos ambientales y normatividad  ambiental vigente</v>
      </c>
      <c r="F40" s="564" t="str">
        <f>'[3]Mapa Final'!F40</f>
        <v>Posibilidad de afectación ambiental debido al desconocimiento de las lineamientos ambientales y normatividad ambiental vigente</v>
      </c>
      <c r="G40" s="564" t="str">
        <f>'[3]Mapa Final'!G40</f>
        <v>Eventos Ambientales Internos</v>
      </c>
      <c r="H40" s="582" t="str">
        <f>'[3]Mapa Final'!I40</f>
        <v>Media</v>
      </c>
      <c r="I40" s="585" t="str">
        <f>'[3]Mapa Final'!L40</f>
        <v>Moderado</v>
      </c>
      <c r="J40" s="588" t="str">
        <f>'[3]Mapa Final'!N40</f>
        <v>Moderado</v>
      </c>
      <c r="K40" s="573" t="str">
        <f>'[3]Mapa Final'!AA40</f>
        <v>Baja</v>
      </c>
      <c r="L40" s="573" t="str">
        <f>'[3]Mapa Final'!AE40</f>
        <v>Moderado</v>
      </c>
      <c r="M40" s="579" t="str">
        <f>'[3]Mapa Final'!AG40</f>
        <v>Moderado</v>
      </c>
      <c r="N40" s="573">
        <f>'[3]Mapa Final'!AH40</f>
        <v>0</v>
      </c>
      <c r="O40" s="576"/>
      <c r="P40" s="576"/>
      <c r="Q40" s="576"/>
      <c r="R40" s="576"/>
      <c r="S40" s="576"/>
      <c r="T40" s="576"/>
    </row>
    <row r="41" spans="1:20">
      <c r="A41" s="558"/>
      <c r="B41" s="370"/>
      <c r="C41" s="562"/>
      <c r="D41" s="562"/>
      <c r="E41" s="565"/>
      <c r="F41" s="565"/>
      <c r="G41" s="565"/>
      <c r="H41" s="583"/>
      <c r="I41" s="586"/>
      <c r="J41" s="589"/>
      <c r="K41" s="574"/>
      <c r="L41" s="574"/>
      <c r="M41" s="580"/>
      <c r="N41" s="574"/>
      <c r="O41" s="577"/>
      <c r="P41" s="577"/>
      <c r="Q41" s="577"/>
      <c r="R41" s="577"/>
      <c r="S41" s="577"/>
      <c r="T41" s="577"/>
    </row>
    <row r="42" spans="1:20">
      <c r="A42" s="558"/>
      <c r="B42" s="370"/>
      <c r="C42" s="562"/>
      <c r="D42" s="562"/>
      <c r="E42" s="565"/>
      <c r="F42" s="565"/>
      <c r="G42" s="565"/>
      <c r="H42" s="583"/>
      <c r="I42" s="586"/>
      <c r="J42" s="589"/>
      <c r="K42" s="574"/>
      <c r="L42" s="574"/>
      <c r="M42" s="580"/>
      <c r="N42" s="574"/>
      <c r="O42" s="577"/>
      <c r="P42" s="577"/>
      <c r="Q42" s="577"/>
      <c r="R42" s="577"/>
      <c r="S42" s="577"/>
      <c r="T42" s="577"/>
    </row>
    <row r="43" spans="1:20">
      <c r="A43" s="558"/>
      <c r="B43" s="370"/>
      <c r="C43" s="562"/>
      <c r="D43" s="562"/>
      <c r="E43" s="565"/>
      <c r="F43" s="565"/>
      <c r="G43" s="565"/>
      <c r="H43" s="583"/>
      <c r="I43" s="586"/>
      <c r="J43" s="589"/>
      <c r="K43" s="574"/>
      <c r="L43" s="574"/>
      <c r="M43" s="580"/>
      <c r="N43" s="574"/>
      <c r="O43" s="577"/>
      <c r="P43" s="577"/>
      <c r="Q43" s="577"/>
      <c r="R43" s="577"/>
      <c r="S43" s="577"/>
      <c r="T43" s="577"/>
    </row>
    <row r="44" spans="1:20" ht="15" thickBot="1">
      <c r="A44" s="559"/>
      <c r="B44" s="395"/>
      <c r="C44" s="563"/>
      <c r="D44" s="563"/>
      <c r="E44" s="566"/>
      <c r="F44" s="566"/>
      <c r="G44" s="566"/>
      <c r="H44" s="584"/>
      <c r="I44" s="587"/>
      <c r="J44" s="590"/>
      <c r="K44" s="575"/>
      <c r="L44" s="575"/>
      <c r="M44" s="581"/>
      <c r="N44" s="575"/>
      <c r="O44" s="578"/>
      <c r="P44" s="578"/>
      <c r="Q44" s="578"/>
      <c r="R44" s="578"/>
      <c r="S44" s="578"/>
      <c r="T44" s="578"/>
    </row>
    <row r="45" spans="1:20">
      <c r="A45" s="557">
        <f>'[3]Mapa Final'!A45</f>
        <v>0</v>
      </c>
      <c r="B45" s="560">
        <f>'[3]Mapa Final'!B45</f>
        <v>0</v>
      </c>
      <c r="C45" s="561">
        <f>'[3]Mapa Final'!C45</f>
        <v>0</v>
      </c>
      <c r="D45" s="561">
        <f>'[3]Mapa Final'!D45</f>
        <v>0</v>
      </c>
      <c r="E45" s="564">
        <f>'[3]Mapa Final'!E45</f>
        <v>0</v>
      </c>
      <c r="F45" s="564">
        <f>'[3]Mapa Final'!F45</f>
        <v>0</v>
      </c>
      <c r="G45" s="564">
        <f>'[3]Mapa Final'!G45</f>
        <v>0</v>
      </c>
      <c r="H45" s="582" t="str">
        <f>'[3]Mapa Final'!I45</f>
        <v>Muy Baja</v>
      </c>
      <c r="I45" s="585" t="b">
        <f>'[3]Mapa Final'!L45</f>
        <v>0</v>
      </c>
      <c r="J45" s="588" t="e">
        <f>'[3]Mapa Final'!N45</f>
        <v>#N/A</v>
      </c>
      <c r="K45" s="573" t="e">
        <f>'[3]Mapa Final'!AA45</f>
        <v>#DIV/0!</v>
      </c>
      <c r="L45" s="573" t="e">
        <f>'[3]Mapa Final'!AE45</f>
        <v>#DIV/0!</v>
      </c>
      <c r="M45" s="579" t="e">
        <f>'[3]Mapa Final'!AG45</f>
        <v>#DIV/0!</v>
      </c>
      <c r="N45" s="573">
        <f>'[3]Mapa Final'!AH45</f>
        <v>0</v>
      </c>
      <c r="O45" s="576"/>
      <c r="P45" s="576"/>
      <c r="Q45" s="576"/>
      <c r="R45" s="576"/>
      <c r="S45" s="576"/>
      <c r="T45" s="576"/>
    </row>
    <row r="46" spans="1:20">
      <c r="A46" s="558"/>
      <c r="B46" s="370"/>
      <c r="C46" s="562"/>
      <c r="D46" s="562"/>
      <c r="E46" s="565"/>
      <c r="F46" s="565"/>
      <c r="G46" s="565"/>
      <c r="H46" s="583"/>
      <c r="I46" s="586"/>
      <c r="J46" s="589"/>
      <c r="K46" s="574"/>
      <c r="L46" s="574"/>
      <c r="M46" s="580"/>
      <c r="N46" s="574"/>
      <c r="O46" s="577"/>
      <c r="P46" s="577"/>
      <c r="Q46" s="577"/>
      <c r="R46" s="577"/>
      <c r="S46" s="577"/>
      <c r="T46" s="577"/>
    </row>
    <row r="47" spans="1:20">
      <c r="A47" s="558"/>
      <c r="B47" s="370"/>
      <c r="C47" s="562"/>
      <c r="D47" s="562"/>
      <c r="E47" s="565"/>
      <c r="F47" s="565"/>
      <c r="G47" s="565"/>
      <c r="H47" s="583"/>
      <c r="I47" s="586"/>
      <c r="J47" s="589"/>
      <c r="K47" s="574"/>
      <c r="L47" s="574"/>
      <c r="M47" s="580"/>
      <c r="N47" s="574"/>
      <c r="O47" s="577"/>
      <c r="P47" s="577"/>
      <c r="Q47" s="577"/>
      <c r="R47" s="577"/>
      <c r="S47" s="577"/>
      <c r="T47" s="577"/>
    </row>
    <row r="48" spans="1:20">
      <c r="A48" s="558"/>
      <c r="B48" s="370"/>
      <c r="C48" s="562"/>
      <c r="D48" s="562"/>
      <c r="E48" s="565"/>
      <c r="F48" s="565"/>
      <c r="G48" s="565"/>
      <c r="H48" s="583"/>
      <c r="I48" s="586"/>
      <c r="J48" s="589"/>
      <c r="K48" s="574"/>
      <c r="L48" s="574"/>
      <c r="M48" s="580"/>
      <c r="N48" s="574"/>
      <c r="O48" s="577"/>
      <c r="P48" s="577"/>
      <c r="Q48" s="577"/>
      <c r="R48" s="577"/>
      <c r="S48" s="577"/>
      <c r="T48" s="577"/>
    </row>
    <row r="49" spans="1:20" ht="15" thickBot="1">
      <c r="A49" s="559"/>
      <c r="B49" s="395"/>
      <c r="C49" s="563"/>
      <c r="D49" s="563"/>
      <c r="E49" s="566"/>
      <c r="F49" s="566"/>
      <c r="G49" s="566"/>
      <c r="H49" s="584"/>
      <c r="I49" s="587"/>
      <c r="J49" s="590"/>
      <c r="K49" s="575"/>
      <c r="L49" s="575"/>
      <c r="M49" s="581"/>
      <c r="N49" s="575"/>
      <c r="O49" s="578"/>
      <c r="P49" s="578"/>
      <c r="Q49" s="578"/>
      <c r="R49" s="578"/>
      <c r="S49" s="578"/>
      <c r="T49" s="578"/>
    </row>
    <row r="50" spans="1:20">
      <c r="A50" s="557">
        <f>'[3]Mapa Final'!A50</f>
        <v>0</v>
      </c>
      <c r="B50" s="560">
        <f>'[3]Mapa Final'!B50</f>
        <v>0</v>
      </c>
      <c r="C50" s="561">
        <f>'[3]Mapa Final'!C50</f>
        <v>0</v>
      </c>
      <c r="D50" s="561">
        <f>'[3]Mapa Final'!D50</f>
        <v>0</v>
      </c>
      <c r="E50" s="564">
        <f>'[3]Mapa Final'!E50</f>
        <v>0</v>
      </c>
      <c r="F50" s="564">
        <f>'[3]Mapa Final'!F50</f>
        <v>0</v>
      </c>
      <c r="G50" s="564">
        <f>'[3]Mapa Final'!G50</f>
        <v>0</v>
      </c>
      <c r="H50" s="582" t="str">
        <f>'[3]Mapa Final'!I50</f>
        <v>Muy Baja</v>
      </c>
      <c r="I50" s="585" t="b">
        <f>'[3]Mapa Final'!L50</f>
        <v>0</v>
      </c>
      <c r="J50" s="588" t="e">
        <f>'[3]Mapa Final'!N50</f>
        <v>#N/A</v>
      </c>
      <c r="K50" s="573" t="e">
        <f>'[3]Mapa Final'!AA50</f>
        <v>#DIV/0!</v>
      </c>
      <c r="L50" s="573" t="e">
        <f>'[3]Mapa Final'!AE50</f>
        <v>#DIV/0!</v>
      </c>
      <c r="M50" s="579" t="e">
        <f>'[3]Mapa Final'!AG50</f>
        <v>#DIV/0!</v>
      </c>
      <c r="N50" s="573">
        <f>'[3]Mapa Final'!AH50</f>
        <v>0</v>
      </c>
      <c r="O50" s="576"/>
      <c r="P50" s="576"/>
      <c r="Q50" s="576"/>
      <c r="R50" s="576"/>
      <c r="S50" s="576"/>
      <c r="T50" s="576"/>
    </row>
    <row r="51" spans="1:20">
      <c r="A51" s="558"/>
      <c r="B51" s="370"/>
      <c r="C51" s="562"/>
      <c r="D51" s="562"/>
      <c r="E51" s="565"/>
      <c r="F51" s="565"/>
      <c r="G51" s="565"/>
      <c r="H51" s="583"/>
      <c r="I51" s="586"/>
      <c r="J51" s="589"/>
      <c r="K51" s="574"/>
      <c r="L51" s="574"/>
      <c r="M51" s="580"/>
      <c r="N51" s="574"/>
      <c r="O51" s="577"/>
      <c r="P51" s="577"/>
      <c r="Q51" s="577"/>
      <c r="R51" s="577"/>
      <c r="S51" s="577"/>
      <c r="T51" s="577"/>
    </row>
    <row r="52" spans="1:20">
      <c r="A52" s="558"/>
      <c r="B52" s="370"/>
      <c r="C52" s="562"/>
      <c r="D52" s="562"/>
      <c r="E52" s="565"/>
      <c r="F52" s="565"/>
      <c r="G52" s="565"/>
      <c r="H52" s="583"/>
      <c r="I52" s="586"/>
      <c r="J52" s="589"/>
      <c r="K52" s="574"/>
      <c r="L52" s="574"/>
      <c r="M52" s="580"/>
      <c r="N52" s="574"/>
      <c r="O52" s="577"/>
      <c r="P52" s="577"/>
      <c r="Q52" s="577"/>
      <c r="R52" s="577"/>
      <c r="S52" s="577"/>
      <c r="T52" s="577"/>
    </row>
    <row r="53" spans="1:20">
      <c r="A53" s="558"/>
      <c r="B53" s="370"/>
      <c r="C53" s="562"/>
      <c r="D53" s="562"/>
      <c r="E53" s="565"/>
      <c r="F53" s="565"/>
      <c r="G53" s="565"/>
      <c r="H53" s="583"/>
      <c r="I53" s="586"/>
      <c r="J53" s="589"/>
      <c r="K53" s="574"/>
      <c r="L53" s="574"/>
      <c r="M53" s="580"/>
      <c r="N53" s="574"/>
      <c r="O53" s="577"/>
      <c r="P53" s="577"/>
      <c r="Q53" s="577"/>
      <c r="R53" s="577"/>
      <c r="S53" s="577"/>
      <c r="T53" s="577"/>
    </row>
    <row r="54" spans="1:20" ht="15" thickBot="1">
      <c r="A54" s="559"/>
      <c r="B54" s="395"/>
      <c r="C54" s="563"/>
      <c r="D54" s="563"/>
      <c r="E54" s="566"/>
      <c r="F54" s="566"/>
      <c r="G54" s="566"/>
      <c r="H54" s="584"/>
      <c r="I54" s="587"/>
      <c r="J54" s="590"/>
      <c r="K54" s="575"/>
      <c r="L54" s="575"/>
      <c r="M54" s="581"/>
      <c r="N54" s="575"/>
      <c r="O54" s="578"/>
      <c r="P54" s="578"/>
      <c r="Q54" s="578"/>
      <c r="R54" s="578"/>
      <c r="S54" s="578"/>
      <c r="T54" s="578"/>
    </row>
    <row r="55" spans="1:20">
      <c r="A55" s="557">
        <f>'[3]Mapa Final'!A55</f>
        <v>0</v>
      </c>
      <c r="B55" s="560">
        <f>'[3]Mapa Final'!B55</f>
        <v>0</v>
      </c>
      <c r="C55" s="561">
        <f>'[3]Mapa Final'!C55</f>
        <v>0</v>
      </c>
      <c r="D55" s="561">
        <f>'[3]Mapa Final'!D55</f>
        <v>0</v>
      </c>
      <c r="E55" s="564">
        <f>'[3]Mapa Final'!E55</f>
        <v>0</v>
      </c>
      <c r="F55" s="564">
        <f>'[3]Mapa Final'!F55</f>
        <v>0</v>
      </c>
      <c r="G55" s="564">
        <f>'[3]Mapa Final'!G55</f>
        <v>0</v>
      </c>
      <c r="H55" s="582" t="str">
        <f>'[3]Mapa Final'!I55</f>
        <v>Muy Baja</v>
      </c>
      <c r="I55" s="585" t="b">
        <f>'[3]Mapa Final'!L55</f>
        <v>0</v>
      </c>
      <c r="J55" s="588" t="e">
        <f>'[3]Mapa Final'!N55</f>
        <v>#N/A</v>
      </c>
      <c r="K55" s="573" t="e">
        <f>'[3]Mapa Final'!AA55</f>
        <v>#DIV/0!</v>
      </c>
      <c r="L55" s="573" t="e">
        <f>'[3]Mapa Final'!AE55</f>
        <v>#DIV/0!</v>
      </c>
      <c r="M55" s="579" t="e">
        <f>'[3]Mapa Final'!AG55</f>
        <v>#DIV/0!</v>
      </c>
      <c r="N55" s="573">
        <f>'[3]Mapa Final'!AH55</f>
        <v>0</v>
      </c>
      <c r="O55" s="576"/>
      <c r="P55" s="576"/>
      <c r="Q55" s="576"/>
      <c r="R55" s="576"/>
      <c r="S55" s="576"/>
      <c r="T55" s="576"/>
    </row>
    <row r="56" spans="1:20">
      <c r="A56" s="558"/>
      <c r="B56" s="370"/>
      <c r="C56" s="562"/>
      <c r="D56" s="562"/>
      <c r="E56" s="565"/>
      <c r="F56" s="565"/>
      <c r="G56" s="565"/>
      <c r="H56" s="583"/>
      <c r="I56" s="586"/>
      <c r="J56" s="589"/>
      <c r="K56" s="574"/>
      <c r="L56" s="574"/>
      <c r="M56" s="580"/>
      <c r="N56" s="574"/>
      <c r="O56" s="577"/>
      <c r="P56" s="577"/>
      <c r="Q56" s="577"/>
      <c r="R56" s="577"/>
      <c r="S56" s="577"/>
      <c r="T56" s="577"/>
    </row>
    <row r="57" spans="1:20">
      <c r="A57" s="558"/>
      <c r="B57" s="370"/>
      <c r="C57" s="562"/>
      <c r="D57" s="562"/>
      <c r="E57" s="565"/>
      <c r="F57" s="565"/>
      <c r="G57" s="565"/>
      <c r="H57" s="583"/>
      <c r="I57" s="586"/>
      <c r="J57" s="589"/>
      <c r="K57" s="574"/>
      <c r="L57" s="574"/>
      <c r="M57" s="580"/>
      <c r="N57" s="574"/>
      <c r="O57" s="577"/>
      <c r="P57" s="577"/>
      <c r="Q57" s="577"/>
      <c r="R57" s="577"/>
      <c r="S57" s="577"/>
      <c r="T57" s="577"/>
    </row>
    <row r="58" spans="1:20">
      <c r="A58" s="558"/>
      <c r="B58" s="370"/>
      <c r="C58" s="562"/>
      <c r="D58" s="562"/>
      <c r="E58" s="565"/>
      <c r="F58" s="565"/>
      <c r="G58" s="565"/>
      <c r="H58" s="583"/>
      <c r="I58" s="586"/>
      <c r="J58" s="589"/>
      <c r="K58" s="574"/>
      <c r="L58" s="574"/>
      <c r="M58" s="580"/>
      <c r="N58" s="574"/>
      <c r="O58" s="577"/>
      <c r="P58" s="577"/>
      <c r="Q58" s="577"/>
      <c r="R58" s="577"/>
      <c r="S58" s="577"/>
      <c r="T58" s="577"/>
    </row>
    <row r="59" spans="1:20" ht="15" thickBot="1">
      <c r="A59" s="559"/>
      <c r="B59" s="395"/>
      <c r="C59" s="563"/>
      <c r="D59" s="563"/>
      <c r="E59" s="566"/>
      <c r="F59" s="566"/>
      <c r="G59" s="566"/>
      <c r="H59" s="584"/>
      <c r="I59" s="587"/>
      <c r="J59" s="590"/>
      <c r="K59" s="575"/>
      <c r="L59" s="575"/>
      <c r="M59" s="581"/>
      <c r="N59" s="575"/>
      <c r="O59" s="578"/>
      <c r="P59" s="578"/>
      <c r="Q59" s="578"/>
      <c r="R59" s="578"/>
      <c r="S59" s="578"/>
      <c r="T59" s="578"/>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09" operator="containsText" text="3- Moderado">
      <formula>NOT(ISERROR(SEARCH("3- Moderado",A7)))</formula>
    </cfRule>
    <cfRule type="containsText" dxfId="1194" priority="610" operator="containsText" text="6- Moderado">
      <formula>NOT(ISERROR(SEARCH("6- Moderado",A7)))</formula>
    </cfRule>
    <cfRule type="containsText" dxfId="1193" priority="611" operator="containsText" text="4- Moderado">
      <formula>NOT(ISERROR(SEARCH("4- Moderado",A7)))</formula>
    </cfRule>
    <cfRule type="containsText" dxfId="1192" priority="612" operator="containsText" text="3- Bajo">
      <formula>NOT(ISERROR(SEARCH("3- Bajo",A7)))</formula>
    </cfRule>
    <cfRule type="containsText" dxfId="1191" priority="613" operator="containsText" text="4- Bajo">
      <formula>NOT(ISERROR(SEARCH("4- Bajo",A7)))</formula>
    </cfRule>
    <cfRule type="containsText" dxfId="1190" priority="614" operator="containsText" text="1- Bajo">
      <formula>NOT(ISERROR(SEARCH("1- Bajo",A7)))</formula>
    </cfRule>
  </conditionalFormatting>
  <conditionalFormatting sqref="H8:J8">
    <cfRule type="containsText" dxfId="1189" priority="602" operator="containsText" text="3- Moderado">
      <formula>NOT(ISERROR(SEARCH("3- Moderado",H8)))</formula>
    </cfRule>
    <cfRule type="containsText" dxfId="1188" priority="603" operator="containsText" text="6- Moderado">
      <formula>NOT(ISERROR(SEARCH("6- Moderado",H8)))</formula>
    </cfRule>
    <cfRule type="containsText" dxfId="1187" priority="604" operator="containsText" text="4- Moderado">
      <formula>NOT(ISERROR(SEARCH("4- Moderado",H8)))</formula>
    </cfRule>
    <cfRule type="containsText" dxfId="1186" priority="605" operator="containsText" text="3- Bajo">
      <formula>NOT(ISERROR(SEARCH("3- Bajo",H8)))</formula>
    </cfRule>
    <cfRule type="containsText" dxfId="1185" priority="606" operator="containsText" text="4- Bajo">
      <formula>NOT(ISERROR(SEARCH("4- Bajo",H8)))</formula>
    </cfRule>
    <cfRule type="containsText" dxfId="1184" priority="608" operator="containsText" text="1- Bajo">
      <formula>NOT(ISERROR(SEARCH("1- Bajo",H8)))</formula>
    </cfRule>
  </conditionalFormatting>
  <conditionalFormatting sqref="J8 J60:J1048576">
    <cfRule type="containsText" dxfId="1183" priority="591" operator="containsText" text="25- Extremo">
      <formula>NOT(ISERROR(SEARCH("25- Extremo",J8)))</formula>
    </cfRule>
    <cfRule type="containsText" dxfId="1182" priority="592" operator="containsText" text="20- Extremo">
      <formula>NOT(ISERROR(SEARCH("20- Extremo",J8)))</formula>
    </cfRule>
    <cfRule type="containsText" dxfId="1181" priority="593" operator="containsText" text="15- Extremo">
      <formula>NOT(ISERROR(SEARCH("15- Extremo",J8)))</formula>
    </cfRule>
    <cfRule type="containsText" dxfId="1180" priority="594" operator="containsText" text="10- Extremo">
      <formula>NOT(ISERROR(SEARCH("10- Extremo",J8)))</formula>
    </cfRule>
    <cfRule type="containsText" dxfId="1179" priority="595" operator="containsText" text="5- Extremo">
      <formula>NOT(ISERROR(SEARCH("5- Extremo",J8)))</formula>
    </cfRule>
    <cfRule type="containsText" dxfId="1178" priority="596" operator="containsText" text="12- Alto">
      <formula>NOT(ISERROR(SEARCH("12- Alto",J8)))</formula>
    </cfRule>
    <cfRule type="containsText" dxfId="1177" priority="597" operator="containsText" text="10- Alto">
      <formula>NOT(ISERROR(SEARCH("10- Alto",J8)))</formula>
    </cfRule>
    <cfRule type="containsText" dxfId="1176" priority="598" operator="containsText" text="9- Alto">
      <formula>NOT(ISERROR(SEARCH("9- Alto",J8)))</formula>
    </cfRule>
    <cfRule type="containsText" dxfId="1175" priority="599" operator="containsText" text="8- Alto">
      <formula>NOT(ISERROR(SEARCH("8- Alto",J8)))</formula>
    </cfRule>
    <cfRule type="containsText" dxfId="1174" priority="600" operator="containsText" text="5- Alto">
      <formula>NOT(ISERROR(SEARCH("5- Alto",J8)))</formula>
    </cfRule>
    <cfRule type="containsText" dxfId="1173" priority="601" operator="containsText" text="4- Alto">
      <formula>NOT(ISERROR(SEARCH("4- Alto",J8)))</formula>
    </cfRule>
    <cfRule type="containsText" dxfId="1172" priority="607" operator="containsText" text="2- Bajo">
      <formula>NOT(ISERROR(SEARCH("2- Bajo",J8)))</formula>
    </cfRule>
  </conditionalFormatting>
  <conditionalFormatting sqref="K10:L10 K15:L15 K20:L20">
    <cfRule type="containsText" dxfId="1171" priority="585" operator="containsText" text="3- Moderado">
      <formula>NOT(ISERROR(SEARCH("3- Moderado",K10)))</formula>
    </cfRule>
    <cfRule type="containsText" dxfId="1170" priority="586" operator="containsText" text="6- Moderado">
      <formula>NOT(ISERROR(SEARCH("6- Moderado",K10)))</formula>
    </cfRule>
    <cfRule type="containsText" dxfId="1169" priority="587" operator="containsText" text="4- Moderado">
      <formula>NOT(ISERROR(SEARCH("4- Moderado",K10)))</formula>
    </cfRule>
    <cfRule type="containsText" dxfId="1168" priority="588" operator="containsText" text="3- Bajo">
      <formula>NOT(ISERROR(SEARCH("3- Bajo",K10)))</formula>
    </cfRule>
    <cfRule type="containsText" dxfId="1167" priority="589" operator="containsText" text="4- Bajo">
      <formula>NOT(ISERROR(SEARCH("4- Bajo",K10)))</formula>
    </cfRule>
    <cfRule type="containsText" dxfId="1166" priority="590" operator="containsText" text="1- Bajo">
      <formula>NOT(ISERROR(SEARCH("1- Bajo",K10)))</formula>
    </cfRule>
  </conditionalFormatting>
  <conditionalFormatting sqref="H10:I10 H15:I15 H20:I20">
    <cfRule type="containsText" dxfId="1165" priority="579" operator="containsText" text="3- Moderado">
      <formula>NOT(ISERROR(SEARCH("3- Moderado",H10)))</formula>
    </cfRule>
    <cfRule type="containsText" dxfId="1164" priority="580" operator="containsText" text="6- Moderado">
      <formula>NOT(ISERROR(SEARCH("6- Moderado",H10)))</formula>
    </cfRule>
    <cfRule type="containsText" dxfId="1163" priority="581" operator="containsText" text="4- Moderado">
      <formula>NOT(ISERROR(SEARCH("4- Moderado",H10)))</formula>
    </cfRule>
    <cfRule type="containsText" dxfId="1162" priority="582" operator="containsText" text="3- Bajo">
      <formula>NOT(ISERROR(SEARCH("3- Bajo",H10)))</formula>
    </cfRule>
    <cfRule type="containsText" dxfId="1161" priority="583" operator="containsText" text="4- Bajo">
      <formula>NOT(ISERROR(SEARCH("4- Bajo",H10)))</formula>
    </cfRule>
    <cfRule type="containsText" dxfId="1160" priority="584" operator="containsText" text="1- Bajo">
      <formula>NOT(ISERROR(SEARCH("1- Bajo",H10)))</formula>
    </cfRule>
  </conditionalFormatting>
  <conditionalFormatting sqref="A10:E10 E15 A15:B15 B20 B25 B30 B35 B40 B45 B50 B55">
    <cfRule type="containsText" dxfId="1159" priority="573" operator="containsText" text="3- Moderado">
      <formula>NOT(ISERROR(SEARCH("3- Moderado",A10)))</formula>
    </cfRule>
    <cfRule type="containsText" dxfId="1158" priority="574" operator="containsText" text="6- Moderado">
      <formula>NOT(ISERROR(SEARCH("6- Moderado",A10)))</formula>
    </cfRule>
    <cfRule type="containsText" dxfId="1157" priority="575" operator="containsText" text="4- Moderado">
      <formula>NOT(ISERROR(SEARCH("4- Moderado",A10)))</formula>
    </cfRule>
    <cfRule type="containsText" dxfId="1156" priority="576" operator="containsText" text="3- Bajo">
      <formula>NOT(ISERROR(SEARCH("3- Bajo",A10)))</formula>
    </cfRule>
    <cfRule type="containsText" dxfId="1155" priority="577" operator="containsText" text="4- Bajo">
      <formula>NOT(ISERROR(SEARCH("4- Bajo",A10)))</formula>
    </cfRule>
    <cfRule type="containsText" dxfId="1154" priority="578" operator="containsText" text="1- Bajo">
      <formula>NOT(ISERROR(SEARCH("1- Bajo",A10)))</formula>
    </cfRule>
  </conditionalFormatting>
  <conditionalFormatting sqref="F10:G10 F15:G15">
    <cfRule type="containsText" dxfId="1153" priority="567" operator="containsText" text="3- Moderado">
      <formula>NOT(ISERROR(SEARCH("3- Moderado",F10)))</formula>
    </cfRule>
    <cfRule type="containsText" dxfId="1152" priority="568" operator="containsText" text="6- Moderado">
      <formula>NOT(ISERROR(SEARCH("6- Moderado",F10)))</formula>
    </cfRule>
    <cfRule type="containsText" dxfId="1151" priority="569" operator="containsText" text="4- Moderado">
      <formula>NOT(ISERROR(SEARCH("4- Moderado",F10)))</formula>
    </cfRule>
    <cfRule type="containsText" dxfId="1150" priority="570" operator="containsText" text="3- Bajo">
      <formula>NOT(ISERROR(SEARCH("3- Bajo",F10)))</formula>
    </cfRule>
    <cfRule type="containsText" dxfId="1149" priority="571" operator="containsText" text="4- Bajo">
      <formula>NOT(ISERROR(SEARCH("4- Bajo",F10)))</formula>
    </cfRule>
    <cfRule type="containsText" dxfId="1148" priority="572" operator="containsText" text="1- Bajo">
      <formula>NOT(ISERROR(SEARCH("1- Bajo",F10)))</formula>
    </cfRule>
  </conditionalFormatting>
  <conditionalFormatting sqref="K8">
    <cfRule type="containsText" dxfId="1147" priority="561" operator="containsText" text="3- Moderado">
      <formula>NOT(ISERROR(SEARCH("3- Moderado",K8)))</formula>
    </cfRule>
    <cfRule type="containsText" dxfId="1146" priority="562" operator="containsText" text="6- Moderado">
      <formula>NOT(ISERROR(SEARCH("6- Moderado",K8)))</formula>
    </cfRule>
    <cfRule type="containsText" dxfId="1145" priority="563" operator="containsText" text="4- Moderado">
      <formula>NOT(ISERROR(SEARCH("4- Moderado",K8)))</formula>
    </cfRule>
    <cfRule type="containsText" dxfId="1144" priority="564" operator="containsText" text="3- Bajo">
      <formula>NOT(ISERROR(SEARCH("3- Bajo",K8)))</formula>
    </cfRule>
    <cfRule type="containsText" dxfId="1143" priority="565" operator="containsText" text="4- Bajo">
      <formula>NOT(ISERROR(SEARCH("4- Bajo",K8)))</formula>
    </cfRule>
    <cfRule type="containsText" dxfId="1142" priority="566" operator="containsText" text="1- Bajo">
      <formula>NOT(ISERROR(SEARCH("1- Bajo",K8)))</formula>
    </cfRule>
  </conditionalFormatting>
  <conditionalFormatting sqref="L8">
    <cfRule type="containsText" dxfId="1141" priority="555" operator="containsText" text="3- Moderado">
      <formula>NOT(ISERROR(SEARCH("3- Moderado",L8)))</formula>
    </cfRule>
    <cfRule type="containsText" dxfId="1140" priority="556" operator="containsText" text="6- Moderado">
      <formula>NOT(ISERROR(SEARCH("6- Moderado",L8)))</formula>
    </cfRule>
    <cfRule type="containsText" dxfId="1139" priority="557" operator="containsText" text="4- Moderado">
      <formula>NOT(ISERROR(SEARCH("4- Moderado",L8)))</formula>
    </cfRule>
    <cfRule type="containsText" dxfId="1138" priority="558" operator="containsText" text="3- Bajo">
      <formula>NOT(ISERROR(SEARCH("3- Bajo",L8)))</formula>
    </cfRule>
    <cfRule type="containsText" dxfId="1137" priority="559" operator="containsText" text="4- Bajo">
      <formula>NOT(ISERROR(SEARCH("4- Bajo",L8)))</formula>
    </cfRule>
    <cfRule type="containsText" dxfId="1136" priority="560" operator="containsText" text="1- Bajo">
      <formula>NOT(ISERROR(SEARCH("1- Bajo",L8)))</formula>
    </cfRule>
  </conditionalFormatting>
  <conditionalFormatting sqref="M8">
    <cfRule type="containsText" dxfId="1135" priority="549" operator="containsText" text="3- Moderado">
      <formula>NOT(ISERROR(SEARCH("3- Moderado",M8)))</formula>
    </cfRule>
    <cfRule type="containsText" dxfId="1134" priority="550" operator="containsText" text="6- Moderado">
      <formula>NOT(ISERROR(SEARCH("6- Moderado",M8)))</formula>
    </cfRule>
    <cfRule type="containsText" dxfId="1133" priority="551" operator="containsText" text="4- Moderado">
      <formula>NOT(ISERROR(SEARCH("4- Moderado",M8)))</formula>
    </cfRule>
    <cfRule type="containsText" dxfId="1132" priority="552" operator="containsText" text="3- Bajo">
      <formula>NOT(ISERROR(SEARCH("3- Bajo",M8)))</formula>
    </cfRule>
    <cfRule type="containsText" dxfId="1131" priority="553" operator="containsText" text="4- Bajo">
      <formula>NOT(ISERROR(SEARCH("4- Bajo",M8)))</formula>
    </cfRule>
    <cfRule type="containsText" dxfId="1130" priority="554" operator="containsText" text="1- Bajo">
      <formula>NOT(ISERROR(SEARCH("1- Bajo",M8)))</formula>
    </cfRule>
  </conditionalFormatting>
  <conditionalFormatting sqref="J10:J24">
    <cfRule type="containsText" dxfId="1129" priority="544" operator="containsText" text="Bajo">
      <formula>NOT(ISERROR(SEARCH("Bajo",J10)))</formula>
    </cfRule>
    <cfRule type="containsText" dxfId="1128" priority="545" operator="containsText" text="Moderado">
      <formula>NOT(ISERROR(SEARCH("Moderado",J10)))</formula>
    </cfRule>
    <cfRule type="containsText" dxfId="1127" priority="546" operator="containsText" text="Alto">
      <formula>NOT(ISERROR(SEARCH("Alto",J10)))</formula>
    </cfRule>
    <cfRule type="containsText" dxfId="1126"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1125" priority="519" operator="containsText" text="Moderado">
      <formula>NOT(ISERROR(SEARCH("Moderado",M10)))</formula>
    </cfRule>
    <cfRule type="containsText" dxfId="1124" priority="539" operator="containsText" text="Bajo">
      <formula>NOT(ISERROR(SEARCH("Bajo",M10)))</formula>
    </cfRule>
    <cfRule type="containsText" dxfId="1123" priority="540" operator="containsText" text="Moderado">
      <formula>NOT(ISERROR(SEARCH("Moderado",M10)))</formula>
    </cfRule>
    <cfRule type="containsText" dxfId="1122" priority="541" operator="containsText" text="Alto">
      <formula>NOT(ISERROR(SEARCH("Alto",M10)))</formula>
    </cfRule>
    <cfRule type="containsText" dxfId="1121"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1120" priority="533" operator="containsText" text="3- Moderado">
      <formula>NOT(ISERROR(SEARCH("3- Moderado",N10)))</formula>
    </cfRule>
    <cfRule type="containsText" dxfId="1119" priority="534" operator="containsText" text="6- Moderado">
      <formula>NOT(ISERROR(SEARCH("6- Moderado",N10)))</formula>
    </cfRule>
    <cfRule type="containsText" dxfId="1118" priority="535" operator="containsText" text="4- Moderado">
      <formula>NOT(ISERROR(SEARCH("4- Moderado",N10)))</formula>
    </cfRule>
    <cfRule type="containsText" dxfId="1117" priority="536" operator="containsText" text="3- Bajo">
      <formula>NOT(ISERROR(SEARCH("3- Bajo",N10)))</formula>
    </cfRule>
    <cfRule type="containsText" dxfId="1116" priority="537" operator="containsText" text="4- Bajo">
      <formula>NOT(ISERROR(SEARCH("4- Bajo",N10)))</formula>
    </cfRule>
    <cfRule type="containsText" dxfId="1115" priority="538" operator="containsText" text="1- Bajo">
      <formula>NOT(ISERROR(SEARCH("1- Bajo",N10)))</formula>
    </cfRule>
  </conditionalFormatting>
  <conditionalFormatting sqref="H10:H24">
    <cfRule type="containsText" dxfId="1114" priority="520" operator="containsText" text="Muy Alta">
      <formula>NOT(ISERROR(SEARCH("Muy Alta",H10)))</formula>
    </cfRule>
    <cfRule type="containsText" dxfId="1113" priority="521" operator="containsText" text="Alta">
      <formula>NOT(ISERROR(SEARCH("Alta",H10)))</formula>
    </cfRule>
    <cfRule type="containsText" dxfId="1112" priority="522" operator="containsText" text="Muy Alta">
      <formula>NOT(ISERROR(SEARCH("Muy Alta",H10)))</formula>
    </cfRule>
    <cfRule type="containsText" dxfId="1111" priority="527" operator="containsText" text="Muy Baja">
      <formula>NOT(ISERROR(SEARCH("Muy Baja",H10)))</formula>
    </cfRule>
    <cfRule type="containsText" dxfId="1110" priority="528" operator="containsText" text="Baja">
      <formula>NOT(ISERROR(SEARCH("Baja",H10)))</formula>
    </cfRule>
    <cfRule type="containsText" dxfId="1109" priority="529" operator="containsText" text="Media">
      <formula>NOT(ISERROR(SEARCH("Media",H10)))</formula>
    </cfRule>
    <cfRule type="containsText" dxfId="1108" priority="530" operator="containsText" text="Alta">
      <formula>NOT(ISERROR(SEARCH("Alta",H10)))</formula>
    </cfRule>
    <cfRule type="containsText" dxfId="1107" priority="532" operator="containsText" text="Muy Alta">
      <formula>NOT(ISERROR(SEARCH("Muy Alta",H10)))</formula>
    </cfRule>
  </conditionalFormatting>
  <conditionalFormatting sqref="I10:I24">
    <cfRule type="containsText" dxfId="1106" priority="523" operator="containsText" text="Catastrófico">
      <formula>NOT(ISERROR(SEARCH("Catastrófico",I10)))</formula>
    </cfRule>
    <cfRule type="containsText" dxfId="1105" priority="524" operator="containsText" text="Mayor">
      <formula>NOT(ISERROR(SEARCH("Mayor",I10)))</formula>
    </cfRule>
    <cfRule type="containsText" dxfId="1104" priority="525" operator="containsText" text="Menor">
      <formula>NOT(ISERROR(SEARCH("Menor",I10)))</formula>
    </cfRule>
    <cfRule type="containsText" dxfId="1103" priority="526" operator="containsText" text="Leve">
      <formula>NOT(ISERROR(SEARCH("Leve",I10)))</formula>
    </cfRule>
    <cfRule type="containsText" dxfId="1102" priority="531" operator="containsText" text="Moderado">
      <formula>NOT(ISERROR(SEARCH("Moderado",I10)))</formula>
    </cfRule>
  </conditionalFormatting>
  <conditionalFormatting sqref="K10:K24">
    <cfRule type="containsText" dxfId="1101" priority="518" operator="containsText" text="Media">
      <formula>NOT(ISERROR(SEARCH("Media",K10)))</formula>
    </cfRule>
  </conditionalFormatting>
  <conditionalFormatting sqref="L10:L24">
    <cfRule type="containsText" dxfId="1100" priority="517" operator="containsText" text="Moderado">
      <formula>NOT(ISERROR(SEARCH("Moderado",L10)))</formula>
    </cfRule>
  </conditionalFormatting>
  <conditionalFormatting sqref="C15">
    <cfRule type="containsText" dxfId="1099" priority="511" operator="containsText" text="3- Moderado">
      <formula>NOT(ISERROR(SEARCH("3- Moderado",C15)))</formula>
    </cfRule>
    <cfRule type="containsText" dxfId="1098" priority="512" operator="containsText" text="6- Moderado">
      <formula>NOT(ISERROR(SEARCH("6- Moderado",C15)))</formula>
    </cfRule>
    <cfRule type="containsText" dxfId="1097" priority="513" operator="containsText" text="4- Moderado">
      <formula>NOT(ISERROR(SEARCH("4- Moderado",C15)))</formula>
    </cfRule>
    <cfRule type="containsText" dxfId="1096" priority="514" operator="containsText" text="3- Bajo">
      <formula>NOT(ISERROR(SEARCH("3- Bajo",C15)))</formula>
    </cfRule>
    <cfRule type="containsText" dxfId="1095" priority="515" operator="containsText" text="4- Bajo">
      <formula>NOT(ISERROR(SEARCH("4- Bajo",C15)))</formula>
    </cfRule>
    <cfRule type="containsText" dxfId="1094" priority="516" operator="containsText" text="1- Bajo">
      <formula>NOT(ISERROR(SEARCH("1- Bajo",C15)))</formula>
    </cfRule>
  </conditionalFormatting>
  <conditionalFormatting sqref="D15">
    <cfRule type="containsText" dxfId="1093" priority="505" operator="containsText" text="3- Moderado">
      <formula>NOT(ISERROR(SEARCH("3- Moderado",D15)))</formula>
    </cfRule>
    <cfRule type="containsText" dxfId="1092" priority="506" operator="containsText" text="6- Moderado">
      <formula>NOT(ISERROR(SEARCH("6- Moderado",D15)))</formula>
    </cfRule>
    <cfRule type="containsText" dxfId="1091" priority="507" operator="containsText" text="4- Moderado">
      <formula>NOT(ISERROR(SEARCH("4- Moderado",D15)))</formula>
    </cfRule>
    <cfRule type="containsText" dxfId="1090" priority="508" operator="containsText" text="3- Bajo">
      <formula>NOT(ISERROR(SEARCH("3- Bajo",D15)))</formula>
    </cfRule>
    <cfRule type="containsText" dxfId="1089" priority="509" operator="containsText" text="4- Bajo">
      <formula>NOT(ISERROR(SEARCH("4- Bajo",D15)))</formula>
    </cfRule>
    <cfRule type="containsText" dxfId="1088" priority="510" operator="containsText" text="1- Bajo">
      <formula>NOT(ISERROR(SEARCH("1- Bajo",D15)))</formula>
    </cfRule>
  </conditionalFormatting>
  <conditionalFormatting sqref="J10:J24">
    <cfRule type="containsText" dxfId="1087" priority="504" operator="containsText" text="Moderado">
      <formula>NOT(ISERROR(SEARCH("Moderado",J10)))</formula>
    </cfRule>
  </conditionalFormatting>
  <conditionalFormatting sqref="J10:J24">
    <cfRule type="containsText" dxfId="1086" priority="502" operator="containsText" text="Bajo">
      <formula>NOT(ISERROR(SEARCH("Bajo",J10)))</formula>
    </cfRule>
    <cfRule type="containsText" dxfId="1085" priority="503" operator="containsText" text="Extremo">
      <formula>NOT(ISERROR(SEARCH("Extremo",J10)))</formula>
    </cfRule>
  </conditionalFormatting>
  <conditionalFormatting sqref="K10:K24">
    <cfRule type="containsText" dxfId="1084" priority="500" operator="containsText" text="Baja">
      <formula>NOT(ISERROR(SEARCH("Baja",K10)))</formula>
    </cfRule>
    <cfRule type="containsText" dxfId="1083" priority="501" operator="containsText" text="Muy Baja">
      <formula>NOT(ISERROR(SEARCH("Muy Baja",K10)))</formula>
    </cfRule>
  </conditionalFormatting>
  <conditionalFormatting sqref="K10:K24">
    <cfRule type="containsText" dxfId="1082" priority="498" operator="containsText" text="Muy Alta">
      <formula>NOT(ISERROR(SEARCH("Muy Alta",K10)))</formula>
    </cfRule>
    <cfRule type="containsText" dxfId="1081" priority="499" operator="containsText" text="Alta">
      <formula>NOT(ISERROR(SEARCH("Alta",K10)))</formula>
    </cfRule>
  </conditionalFormatting>
  <conditionalFormatting sqref="L10:L24">
    <cfRule type="containsText" dxfId="1080" priority="494" operator="containsText" text="Catastrófico">
      <formula>NOT(ISERROR(SEARCH("Catastrófico",L10)))</formula>
    </cfRule>
    <cfRule type="containsText" dxfId="1079" priority="495" operator="containsText" text="Mayor">
      <formula>NOT(ISERROR(SEARCH("Mayor",L10)))</formula>
    </cfRule>
    <cfRule type="containsText" dxfId="1078" priority="496" operator="containsText" text="Menor">
      <formula>NOT(ISERROR(SEARCH("Menor",L10)))</formula>
    </cfRule>
    <cfRule type="containsText" dxfId="1077" priority="497" operator="containsText" text="Leve">
      <formula>NOT(ISERROR(SEARCH("Leve",L10)))</formula>
    </cfRule>
  </conditionalFormatting>
  <conditionalFormatting sqref="A20 E20">
    <cfRule type="containsText" dxfId="1076" priority="488" operator="containsText" text="3- Moderado">
      <formula>NOT(ISERROR(SEARCH("3- Moderado",A20)))</formula>
    </cfRule>
    <cfRule type="containsText" dxfId="1075" priority="489" operator="containsText" text="6- Moderado">
      <formula>NOT(ISERROR(SEARCH("6- Moderado",A20)))</formula>
    </cfRule>
    <cfRule type="containsText" dxfId="1074" priority="490" operator="containsText" text="4- Moderado">
      <formula>NOT(ISERROR(SEARCH("4- Moderado",A20)))</formula>
    </cfRule>
    <cfRule type="containsText" dxfId="1073" priority="491" operator="containsText" text="3- Bajo">
      <formula>NOT(ISERROR(SEARCH("3- Bajo",A20)))</formula>
    </cfRule>
    <cfRule type="containsText" dxfId="1072" priority="492" operator="containsText" text="4- Bajo">
      <formula>NOT(ISERROR(SEARCH("4- Bajo",A20)))</formula>
    </cfRule>
    <cfRule type="containsText" dxfId="1071" priority="493" operator="containsText" text="1- Bajo">
      <formula>NOT(ISERROR(SEARCH("1- Bajo",A20)))</formula>
    </cfRule>
  </conditionalFormatting>
  <conditionalFormatting sqref="F20:G20">
    <cfRule type="containsText" dxfId="1070" priority="482" operator="containsText" text="3- Moderado">
      <formula>NOT(ISERROR(SEARCH("3- Moderado",F20)))</formula>
    </cfRule>
    <cfRule type="containsText" dxfId="1069" priority="483" operator="containsText" text="6- Moderado">
      <formula>NOT(ISERROR(SEARCH("6- Moderado",F20)))</formula>
    </cfRule>
    <cfRule type="containsText" dxfId="1068" priority="484" operator="containsText" text="4- Moderado">
      <formula>NOT(ISERROR(SEARCH("4- Moderado",F20)))</formula>
    </cfRule>
    <cfRule type="containsText" dxfId="1067" priority="485" operator="containsText" text="3- Bajo">
      <formula>NOT(ISERROR(SEARCH("3- Bajo",F20)))</formula>
    </cfRule>
    <cfRule type="containsText" dxfId="1066" priority="486" operator="containsText" text="4- Bajo">
      <formula>NOT(ISERROR(SEARCH("4- Bajo",F20)))</formula>
    </cfRule>
    <cfRule type="containsText" dxfId="1065" priority="487" operator="containsText" text="1- Bajo">
      <formula>NOT(ISERROR(SEARCH("1- Bajo",F20)))</formula>
    </cfRule>
  </conditionalFormatting>
  <conditionalFormatting sqref="C20">
    <cfRule type="containsText" dxfId="1064" priority="476" operator="containsText" text="3- Moderado">
      <formula>NOT(ISERROR(SEARCH("3- Moderado",C20)))</formula>
    </cfRule>
    <cfRule type="containsText" dxfId="1063" priority="477" operator="containsText" text="6- Moderado">
      <formula>NOT(ISERROR(SEARCH("6- Moderado",C20)))</formula>
    </cfRule>
    <cfRule type="containsText" dxfId="1062" priority="478" operator="containsText" text="4- Moderado">
      <formula>NOT(ISERROR(SEARCH("4- Moderado",C20)))</formula>
    </cfRule>
    <cfRule type="containsText" dxfId="1061" priority="479" operator="containsText" text="3- Bajo">
      <formula>NOT(ISERROR(SEARCH("3- Bajo",C20)))</formula>
    </cfRule>
    <cfRule type="containsText" dxfId="1060" priority="480" operator="containsText" text="4- Bajo">
      <formula>NOT(ISERROR(SEARCH("4- Bajo",C20)))</formula>
    </cfRule>
    <cfRule type="containsText" dxfId="1059" priority="481" operator="containsText" text="1- Bajo">
      <formula>NOT(ISERROR(SEARCH("1- Bajo",C20)))</formula>
    </cfRule>
  </conditionalFormatting>
  <conditionalFormatting sqref="D20">
    <cfRule type="containsText" dxfId="1058" priority="470" operator="containsText" text="3- Moderado">
      <formula>NOT(ISERROR(SEARCH("3- Moderado",D20)))</formula>
    </cfRule>
    <cfRule type="containsText" dxfId="1057" priority="471" operator="containsText" text="6- Moderado">
      <formula>NOT(ISERROR(SEARCH("6- Moderado",D20)))</formula>
    </cfRule>
    <cfRule type="containsText" dxfId="1056" priority="472" operator="containsText" text="4- Moderado">
      <formula>NOT(ISERROR(SEARCH("4- Moderado",D20)))</formula>
    </cfRule>
    <cfRule type="containsText" dxfId="1055" priority="473" operator="containsText" text="3- Bajo">
      <formula>NOT(ISERROR(SEARCH("3- Bajo",D20)))</formula>
    </cfRule>
    <cfRule type="containsText" dxfId="1054" priority="474" operator="containsText" text="4- Bajo">
      <formula>NOT(ISERROR(SEARCH("4- Bajo",D20)))</formula>
    </cfRule>
    <cfRule type="containsText" dxfId="1053" priority="475" operator="containsText" text="1- Bajo">
      <formula>NOT(ISERROR(SEARCH("1- Bajo",D20)))</formula>
    </cfRule>
  </conditionalFormatting>
  <conditionalFormatting sqref="K25:L25">
    <cfRule type="containsText" dxfId="1052" priority="464" operator="containsText" text="3- Moderado">
      <formula>NOT(ISERROR(SEARCH("3- Moderado",K25)))</formula>
    </cfRule>
    <cfRule type="containsText" dxfId="1051" priority="465" operator="containsText" text="6- Moderado">
      <formula>NOT(ISERROR(SEARCH("6- Moderado",K25)))</formula>
    </cfRule>
    <cfRule type="containsText" dxfId="1050" priority="466" operator="containsText" text="4- Moderado">
      <formula>NOT(ISERROR(SEARCH("4- Moderado",K25)))</formula>
    </cfRule>
    <cfRule type="containsText" dxfId="1049" priority="467" operator="containsText" text="3- Bajo">
      <formula>NOT(ISERROR(SEARCH("3- Bajo",K25)))</formula>
    </cfRule>
    <cfRule type="containsText" dxfId="1048" priority="468" operator="containsText" text="4- Bajo">
      <formula>NOT(ISERROR(SEARCH("4- Bajo",K25)))</formula>
    </cfRule>
    <cfRule type="containsText" dxfId="1047" priority="469" operator="containsText" text="1- Bajo">
      <formula>NOT(ISERROR(SEARCH("1- Bajo",K25)))</formula>
    </cfRule>
  </conditionalFormatting>
  <conditionalFormatting sqref="H25:I25">
    <cfRule type="containsText" dxfId="1046" priority="458" operator="containsText" text="3- Moderado">
      <formula>NOT(ISERROR(SEARCH("3- Moderado",H25)))</formula>
    </cfRule>
    <cfRule type="containsText" dxfId="1045" priority="459" operator="containsText" text="6- Moderado">
      <formula>NOT(ISERROR(SEARCH("6- Moderado",H25)))</formula>
    </cfRule>
    <cfRule type="containsText" dxfId="1044" priority="460" operator="containsText" text="4- Moderado">
      <formula>NOT(ISERROR(SEARCH("4- Moderado",H25)))</formula>
    </cfRule>
    <cfRule type="containsText" dxfId="1043" priority="461" operator="containsText" text="3- Bajo">
      <formula>NOT(ISERROR(SEARCH("3- Bajo",H25)))</formula>
    </cfRule>
    <cfRule type="containsText" dxfId="1042" priority="462" operator="containsText" text="4- Bajo">
      <formula>NOT(ISERROR(SEARCH("4- Bajo",H25)))</formula>
    </cfRule>
    <cfRule type="containsText" dxfId="1041" priority="463" operator="containsText" text="1- Bajo">
      <formula>NOT(ISERROR(SEARCH("1- Bajo",H25)))</formula>
    </cfRule>
  </conditionalFormatting>
  <conditionalFormatting sqref="A25 C25:E25">
    <cfRule type="containsText" dxfId="1040" priority="452" operator="containsText" text="3- Moderado">
      <formula>NOT(ISERROR(SEARCH("3- Moderado",A25)))</formula>
    </cfRule>
    <cfRule type="containsText" dxfId="1039" priority="453" operator="containsText" text="6- Moderado">
      <formula>NOT(ISERROR(SEARCH("6- Moderado",A25)))</formula>
    </cfRule>
    <cfRule type="containsText" dxfId="1038" priority="454" operator="containsText" text="4- Moderado">
      <formula>NOT(ISERROR(SEARCH("4- Moderado",A25)))</formula>
    </cfRule>
    <cfRule type="containsText" dxfId="1037" priority="455" operator="containsText" text="3- Bajo">
      <formula>NOT(ISERROR(SEARCH("3- Bajo",A25)))</formula>
    </cfRule>
    <cfRule type="containsText" dxfId="1036" priority="456" operator="containsText" text="4- Bajo">
      <formula>NOT(ISERROR(SEARCH("4- Bajo",A25)))</formula>
    </cfRule>
    <cfRule type="containsText" dxfId="1035" priority="457" operator="containsText" text="1- Bajo">
      <formula>NOT(ISERROR(SEARCH("1- Bajo",A25)))</formula>
    </cfRule>
  </conditionalFormatting>
  <conditionalFormatting sqref="F25:G25">
    <cfRule type="containsText" dxfId="1034" priority="446" operator="containsText" text="3- Moderado">
      <formula>NOT(ISERROR(SEARCH("3- Moderado",F25)))</formula>
    </cfRule>
    <cfRule type="containsText" dxfId="1033" priority="447" operator="containsText" text="6- Moderado">
      <formula>NOT(ISERROR(SEARCH("6- Moderado",F25)))</formula>
    </cfRule>
    <cfRule type="containsText" dxfId="1032" priority="448" operator="containsText" text="4- Moderado">
      <formula>NOT(ISERROR(SEARCH("4- Moderado",F25)))</formula>
    </cfRule>
    <cfRule type="containsText" dxfId="1031" priority="449" operator="containsText" text="3- Bajo">
      <formula>NOT(ISERROR(SEARCH("3- Bajo",F25)))</formula>
    </cfRule>
    <cfRule type="containsText" dxfId="1030" priority="450" operator="containsText" text="4- Bajo">
      <formula>NOT(ISERROR(SEARCH("4- Bajo",F25)))</formula>
    </cfRule>
    <cfRule type="containsText" dxfId="1029" priority="451" operator="containsText" text="1- Bajo">
      <formula>NOT(ISERROR(SEARCH("1- Bajo",F25)))</formula>
    </cfRule>
  </conditionalFormatting>
  <conditionalFormatting sqref="J25:J29">
    <cfRule type="containsText" dxfId="1028" priority="441" operator="containsText" text="Bajo">
      <formula>NOT(ISERROR(SEARCH("Bajo",J25)))</formula>
    </cfRule>
    <cfRule type="containsText" dxfId="1027" priority="442" operator="containsText" text="Moderado">
      <formula>NOT(ISERROR(SEARCH("Moderado",J25)))</formula>
    </cfRule>
    <cfRule type="containsText" dxfId="1026" priority="443" operator="containsText" text="Alto">
      <formula>NOT(ISERROR(SEARCH("Alto",J25)))</formula>
    </cfRule>
    <cfRule type="containsText" dxfId="1025"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1024" priority="416" operator="containsText" text="Moderado">
      <formula>NOT(ISERROR(SEARCH("Moderado",M25)))</formula>
    </cfRule>
    <cfRule type="containsText" dxfId="1023" priority="436" operator="containsText" text="Bajo">
      <formula>NOT(ISERROR(SEARCH("Bajo",M25)))</formula>
    </cfRule>
    <cfRule type="containsText" dxfId="1022" priority="437" operator="containsText" text="Moderado">
      <formula>NOT(ISERROR(SEARCH("Moderado",M25)))</formula>
    </cfRule>
    <cfRule type="containsText" dxfId="1021" priority="438" operator="containsText" text="Alto">
      <formula>NOT(ISERROR(SEARCH("Alto",M25)))</formula>
    </cfRule>
    <cfRule type="containsText" dxfId="1020"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1019" priority="430" operator="containsText" text="3- Moderado">
      <formula>NOT(ISERROR(SEARCH("3- Moderado",N25)))</formula>
    </cfRule>
    <cfRule type="containsText" dxfId="1018" priority="431" operator="containsText" text="6- Moderado">
      <formula>NOT(ISERROR(SEARCH("6- Moderado",N25)))</formula>
    </cfRule>
    <cfRule type="containsText" dxfId="1017" priority="432" operator="containsText" text="4- Moderado">
      <formula>NOT(ISERROR(SEARCH("4- Moderado",N25)))</formula>
    </cfRule>
    <cfRule type="containsText" dxfId="1016" priority="433" operator="containsText" text="3- Bajo">
      <formula>NOT(ISERROR(SEARCH("3- Bajo",N25)))</formula>
    </cfRule>
    <cfRule type="containsText" dxfId="1015" priority="434" operator="containsText" text="4- Bajo">
      <formula>NOT(ISERROR(SEARCH("4- Bajo",N25)))</formula>
    </cfRule>
    <cfRule type="containsText" dxfId="1014" priority="435" operator="containsText" text="1- Bajo">
      <formula>NOT(ISERROR(SEARCH("1- Bajo",N25)))</formula>
    </cfRule>
  </conditionalFormatting>
  <conditionalFormatting sqref="H25:H29">
    <cfRule type="containsText" dxfId="1013" priority="417" operator="containsText" text="Muy Alta">
      <formula>NOT(ISERROR(SEARCH("Muy Alta",H25)))</formula>
    </cfRule>
    <cfRule type="containsText" dxfId="1012" priority="418" operator="containsText" text="Alta">
      <formula>NOT(ISERROR(SEARCH("Alta",H25)))</formula>
    </cfRule>
    <cfRule type="containsText" dxfId="1011" priority="419" operator="containsText" text="Muy Alta">
      <formula>NOT(ISERROR(SEARCH("Muy Alta",H25)))</formula>
    </cfRule>
    <cfRule type="containsText" dxfId="1010" priority="424" operator="containsText" text="Muy Baja">
      <formula>NOT(ISERROR(SEARCH("Muy Baja",H25)))</formula>
    </cfRule>
    <cfRule type="containsText" dxfId="1009" priority="425" operator="containsText" text="Baja">
      <formula>NOT(ISERROR(SEARCH("Baja",H25)))</formula>
    </cfRule>
    <cfRule type="containsText" dxfId="1008" priority="426" operator="containsText" text="Media">
      <formula>NOT(ISERROR(SEARCH("Media",H25)))</formula>
    </cfRule>
    <cfRule type="containsText" dxfId="1007" priority="427" operator="containsText" text="Alta">
      <formula>NOT(ISERROR(SEARCH("Alta",H25)))</formula>
    </cfRule>
    <cfRule type="containsText" dxfId="1006" priority="429" operator="containsText" text="Muy Alta">
      <formula>NOT(ISERROR(SEARCH("Muy Alta",H25)))</formula>
    </cfRule>
  </conditionalFormatting>
  <conditionalFormatting sqref="I25:I29">
    <cfRule type="containsText" dxfId="1005" priority="420" operator="containsText" text="Catastrófico">
      <formula>NOT(ISERROR(SEARCH("Catastrófico",I25)))</formula>
    </cfRule>
    <cfRule type="containsText" dxfId="1004" priority="421" operator="containsText" text="Mayor">
      <formula>NOT(ISERROR(SEARCH("Mayor",I25)))</formula>
    </cfRule>
    <cfRule type="containsText" dxfId="1003" priority="422" operator="containsText" text="Menor">
      <formula>NOT(ISERROR(SEARCH("Menor",I25)))</formula>
    </cfRule>
    <cfRule type="containsText" dxfId="1002" priority="423" operator="containsText" text="Leve">
      <formula>NOT(ISERROR(SEARCH("Leve",I25)))</formula>
    </cfRule>
    <cfRule type="containsText" dxfId="1001" priority="428" operator="containsText" text="Moderado">
      <formula>NOT(ISERROR(SEARCH("Moderado",I25)))</formula>
    </cfRule>
  </conditionalFormatting>
  <conditionalFormatting sqref="K25:K29">
    <cfRule type="containsText" dxfId="1000" priority="415" operator="containsText" text="Media">
      <formula>NOT(ISERROR(SEARCH("Media",K25)))</formula>
    </cfRule>
  </conditionalFormatting>
  <conditionalFormatting sqref="L25:L29">
    <cfRule type="containsText" dxfId="999" priority="414" operator="containsText" text="Moderado">
      <formula>NOT(ISERROR(SEARCH("Moderado",L25)))</formula>
    </cfRule>
  </conditionalFormatting>
  <conditionalFormatting sqref="J25:J29">
    <cfRule type="containsText" dxfId="998" priority="413" operator="containsText" text="Moderado">
      <formula>NOT(ISERROR(SEARCH("Moderado",J25)))</formula>
    </cfRule>
  </conditionalFormatting>
  <conditionalFormatting sqref="J25:J29">
    <cfRule type="containsText" dxfId="997" priority="411" operator="containsText" text="Bajo">
      <formula>NOT(ISERROR(SEARCH("Bajo",J25)))</formula>
    </cfRule>
    <cfRule type="containsText" dxfId="996" priority="412" operator="containsText" text="Extremo">
      <formula>NOT(ISERROR(SEARCH("Extremo",J25)))</formula>
    </cfRule>
  </conditionalFormatting>
  <conditionalFormatting sqref="K25:K29">
    <cfRule type="containsText" dxfId="995" priority="409" operator="containsText" text="Baja">
      <formula>NOT(ISERROR(SEARCH("Baja",K25)))</formula>
    </cfRule>
    <cfRule type="containsText" dxfId="994" priority="410" operator="containsText" text="Muy Baja">
      <formula>NOT(ISERROR(SEARCH("Muy Baja",K25)))</formula>
    </cfRule>
  </conditionalFormatting>
  <conditionalFormatting sqref="K25:K29">
    <cfRule type="containsText" dxfId="993" priority="407" operator="containsText" text="Muy Alta">
      <formula>NOT(ISERROR(SEARCH("Muy Alta",K25)))</formula>
    </cfRule>
    <cfRule type="containsText" dxfId="992" priority="408" operator="containsText" text="Alta">
      <formula>NOT(ISERROR(SEARCH("Alta",K25)))</formula>
    </cfRule>
  </conditionalFormatting>
  <conditionalFormatting sqref="L25:L29">
    <cfRule type="containsText" dxfId="991" priority="403" operator="containsText" text="Catastrófico">
      <formula>NOT(ISERROR(SEARCH("Catastrófico",L25)))</formula>
    </cfRule>
    <cfRule type="containsText" dxfId="990" priority="404" operator="containsText" text="Mayor">
      <formula>NOT(ISERROR(SEARCH("Mayor",L25)))</formula>
    </cfRule>
    <cfRule type="containsText" dxfId="989" priority="405" operator="containsText" text="Menor">
      <formula>NOT(ISERROR(SEARCH("Menor",L25)))</formula>
    </cfRule>
    <cfRule type="containsText" dxfId="988" priority="406" operator="containsText" text="Leve">
      <formula>NOT(ISERROR(SEARCH("Leve",L25)))</formula>
    </cfRule>
  </conditionalFormatting>
  <conditionalFormatting sqref="K30:L30">
    <cfRule type="containsText" dxfId="987" priority="397" operator="containsText" text="3- Moderado">
      <formula>NOT(ISERROR(SEARCH("3- Moderado",K30)))</formula>
    </cfRule>
    <cfRule type="containsText" dxfId="986" priority="398" operator="containsText" text="6- Moderado">
      <formula>NOT(ISERROR(SEARCH("6- Moderado",K30)))</formula>
    </cfRule>
    <cfRule type="containsText" dxfId="985" priority="399" operator="containsText" text="4- Moderado">
      <formula>NOT(ISERROR(SEARCH("4- Moderado",K30)))</formula>
    </cfRule>
    <cfRule type="containsText" dxfId="984" priority="400" operator="containsText" text="3- Bajo">
      <formula>NOT(ISERROR(SEARCH("3- Bajo",K30)))</formula>
    </cfRule>
    <cfRule type="containsText" dxfId="983" priority="401" operator="containsText" text="4- Bajo">
      <formula>NOT(ISERROR(SEARCH("4- Bajo",K30)))</formula>
    </cfRule>
    <cfRule type="containsText" dxfId="982" priority="402" operator="containsText" text="1- Bajo">
      <formula>NOT(ISERROR(SEARCH("1- Bajo",K30)))</formula>
    </cfRule>
  </conditionalFormatting>
  <conditionalFormatting sqref="H30:I30">
    <cfRule type="containsText" dxfId="981" priority="391" operator="containsText" text="3- Moderado">
      <formula>NOT(ISERROR(SEARCH("3- Moderado",H30)))</formula>
    </cfRule>
    <cfRule type="containsText" dxfId="980" priority="392" operator="containsText" text="6- Moderado">
      <formula>NOT(ISERROR(SEARCH("6- Moderado",H30)))</formula>
    </cfRule>
    <cfRule type="containsText" dxfId="979" priority="393" operator="containsText" text="4- Moderado">
      <formula>NOT(ISERROR(SEARCH("4- Moderado",H30)))</formula>
    </cfRule>
    <cfRule type="containsText" dxfId="978" priority="394" operator="containsText" text="3- Bajo">
      <formula>NOT(ISERROR(SEARCH("3- Bajo",H30)))</formula>
    </cfRule>
    <cfRule type="containsText" dxfId="977" priority="395" operator="containsText" text="4- Bajo">
      <formula>NOT(ISERROR(SEARCH("4- Bajo",H30)))</formula>
    </cfRule>
    <cfRule type="containsText" dxfId="976" priority="396" operator="containsText" text="1- Bajo">
      <formula>NOT(ISERROR(SEARCH("1- Bajo",H30)))</formula>
    </cfRule>
  </conditionalFormatting>
  <conditionalFormatting sqref="A30 C30:E30">
    <cfRule type="containsText" dxfId="975" priority="385" operator="containsText" text="3- Moderado">
      <formula>NOT(ISERROR(SEARCH("3- Moderado",A30)))</formula>
    </cfRule>
    <cfRule type="containsText" dxfId="974" priority="386" operator="containsText" text="6- Moderado">
      <formula>NOT(ISERROR(SEARCH("6- Moderado",A30)))</formula>
    </cfRule>
    <cfRule type="containsText" dxfId="973" priority="387" operator="containsText" text="4- Moderado">
      <formula>NOT(ISERROR(SEARCH("4- Moderado",A30)))</formula>
    </cfRule>
    <cfRule type="containsText" dxfId="972" priority="388" operator="containsText" text="3- Bajo">
      <formula>NOT(ISERROR(SEARCH("3- Bajo",A30)))</formula>
    </cfRule>
    <cfRule type="containsText" dxfId="971" priority="389" operator="containsText" text="4- Bajo">
      <formula>NOT(ISERROR(SEARCH("4- Bajo",A30)))</formula>
    </cfRule>
    <cfRule type="containsText" dxfId="970" priority="390" operator="containsText" text="1- Bajo">
      <formula>NOT(ISERROR(SEARCH("1- Bajo",A30)))</formula>
    </cfRule>
  </conditionalFormatting>
  <conditionalFormatting sqref="F30:G30">
    <cfRule type="containsText" dxfId="969" priority="379" operator="containsText" text="3- Moderado">
      <formula>NOT(ISERROR(SEARCH("3- Moderado",F30)))</formula>
    </cfRule>
    <cfRule type="containsText" dxfId="968" priority="380" operator="containsText" text="6- Moderado">
      <formula>NOT(ISERROR(SEARCH("6- Moderado",F30)))</formula>
    </cfRule>
    <cfRule type="containsText" dxfId="967" priority="381" operator="containsText" text="4- Moderado">
      <formula>NOT(ISERROR(SEARCH("4- Moderado",F30)))</formula>
    </cfRule>
    <cfRule type="containsText" dxfId="966" priority="382" operator="containsText" text="3- Bajo">
      <formula>NOT(ISERROR(SEARCH("3- Bajo",F30)))</formula>
    </cfRule>
    <cfRule type="containsText" dxfId="965" priority="383" operator="containsText" text="4- Bajo">
      <formula>NOT(ISERROR(SEARCH("4- Bajo",F30)))</formula>
    </cfRule>
    <cfRule type="containsText" dxfId="964" priority="384" operator="containsText" text="1- Bajo">
      <formula>NOT(ISERROR(SEARCH("1- Bajo",F30)))</formula>
    </cfRule>
  </conditionalFormatting>
  <conditionalFormatting sqref="J30:J34">
    <cfRule type="containsText" dxfId="963" priority="374" operator="containsText" text="Bajo">
      <formula>NOT(ISERROR(SEARCH("Bajo",J30)))</formula>
    </cfRule>
    <cfRule type="containsText" dxfId="962" priority="375" operator="containsText" text="Moderado">
      <formula>NOT(ISERROR(SEARCH("Moderado",J30)))</formula>
    </cfRule>
    <cfRule type="containsText" dxfId="961" priority="376" operator="containsText" text="Alto">
      <formula>NOT(ISERROR(SEARCH("Alto",J30)))</formula>
    </cfRule>
    <cfRule type="containsText" dxfId="960"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959" priority="349" operator="containsText" text="Moderado">
      <formula>NOT(ISERROR(SEARCH("Moderado",M30)))</formula>
    </cfRule>
    <cfRule type="containsText" dxfId="958" priority="369" operator="containsText" text="Bajo">
      <formula>NOT(ISERROR(SEARCH("Bajo",M30)))</formula>
    </cfRule>
    <cfRule type="containsText" dxfId="957" priority="370" operator="containsText" text="Moderado">
      <formula>NOT(ISERROR(SEARCH("Moderado",M30)))</formula>
    </cfRule>
    <cfRule type="containsText" dxfId="956" priority="371" operator="containsText" text="Alto">
      <formula>NOT(ISERROR(SEARCH("Alto",M30)))</formula>
    </cfRule>
    <cfRule type="containsText" dxfId="955"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954" priority="363" operator="containsText" text="3- Moderado">
      <formula>NOT(ISERROR(SEARCH("3- Moderado",N30)))</formula>
    </cfRule>
    <cfRule type="containsText" dxfId="953" priority="364" operator="containsText" text="6- Moderado">
      <formula>NOT(ISERROR(SEARCH("6- Moderado",N30)))</formula>
    </cfRule>
    <cfRule type="containsText" dxfId="952" priority="365" operator="containsText" text="4- Moderado">
      <formula>NOT(ISERROR(SEARCH("4- Moderado",N30)))</formula>
    </cfRule>
    <cfRule type="containsText" dxfId="951" priority="366" operator="containsText" text="3- Bajo">
      <formula>NOT(ISERROR(SEARCH("3- Bajo",N30)))</formula>
    </cfRule>
    <cfRule type="containsText" dxfId="950" priority="367" operator="containsText" text="4- Bajo">
      <formula>NOT(ISERROR(SEARCH("4- Bajo",N30)))</formula>
    </cfRule>
    <cfRule type="containsText" dxfId="949" priority="368" operator="containsText" text="1- Bajo">
      <formula>NOT(ISERROR(SEARCH("1- Bajo",N30)))</formula>
    </cfRule>
  </conditionalFormatting>
  <conditionalFormatting sqref="H30:H34">
    <cfRule type="containsText" dxfId="948" priority="350" operator="containsText" text="Muy Alta">
      <formula>NOT(ISERROR(SEARCH("Muy Alta",H30)))</formula>
    </cfRule>
    <cfRule type="containsText" dxfId="947" priority="351" operator="containsText" text="Alta">
      <formula>NOT(ISERROR(SEARCH("Alta",H30)))</formula>
    </cfRule>
    <cfRule type="containsText" dxfId="946" priority="352" operator="containsText" text="Muy Alta">
      <formula>NOT(ISERROR(SEARCH("Muy Alta",H30)))</formula>
    </cfRule>
    <cfRule type="containsText" dxfId="945" priority="357" operator="containsText" text="Muy Baja">
      <formula>NOT(ISERROR(SEARCH("Muy Baja",H30)))</formula>
    </cfRule>
    <cfRule type="containsText" dxfId="944" priority="358" operator="containsText" text="Baja">
      <formula>NOT(ISERROR(SEARCH("Baja",H30)))</formula>
    </cfRule>
    <cfRule type="containsText" dxfId="943" priority="359" operator="containsText" text="Media">
      <formula>NOT(ISERROR(SEARCH("Media",H30)))</formula>
    </cfRule>
    <cfRule type="containsText" dxfId="942" priority="360" operator="containsText" text="Alta">
      <formula>NOT(ISERROR(SEARCH("Alta",H30)))</formula>
    </cfRule>
    <cfRule type="containsText" dxfId="941" priority="362" operator="containsText" text="Muy Alta">
      <formula>NOT(ISERROR(SEARCH("Muy Alta",H30)))</formula>
    </cfRule>
  </conditionalFormatting>
  <conditionalFormatting sqref="I30:I34">
    <cfRule type="containsText" dxfId="940" priority="353" operator="containsText" text="Catastrófico">
      <formula>NOT(ISERROR(SEARCH("Catastrófico",I30)))</formula>
    </cfRule>
    <cfRule type="containsText" dxfId="939" priority="354" operator="containsText" text="Mayor">
      <formula>NOT(ISERROR(SEARCH("Mayor",I30)))</formula>
    </cfRule>
    <cfRule type="containsText" dxfId="938" priority="355" operator="containsText" text="Menor">
      <formula>NOT(ISERROR(SEARCH("Menor",I30)))</formula>
    </cfRule>
    <cfRule type="containsText" dxfId="937" priority="356" operator="containsText" text="Leve">
      <formula>NOT(ISERROR(SEARCH("Leve",I30)))</formula>
    </cfRule>
    <cfRule type="containsText" dxfId="936" priority="361" operator="containsText" text="Moderado">
      <formula>NOT(ISERROR(SEARCH("Moderado",I30)))</formula>
    </cfRule>
  </conditionalFormatting>
  <conditionalFormatting sqref="K30:K34">
    <cfRule type="containsText" dxfId="935" priority="348" operator="containsText" text="Media">
      <formula>NOT(ISERROR(SEARCH("Media",K30)))</formula>
    </cfRule>
  </conditionalFormatting>
  <conditionalFormatting sqref="L30:L34">
    <cfRule type="containsText" dxfId="934" priority="347" operator="containsText" text="Moderado">
      <formula>NOT(ISERROR(SEARCH("Moderado",L30)))</formula>
    </cfRule>
  </conditionalFormatting>
  <conditionalFormatting sqref="J30:J34">
    <cfRule type="containsText" dxfId="933" priority="346" operator="containsText" text="Moderado">
      <formula>NOT(ISERROR(SEARCH("Moderado",J30)))</formula>
    </cfRule>
  </conditionalFormatting>
  <conditionalFormatting sqref="J30:J34">
    <cfRule type="containsText" dxfId="932" priority="344" operator="containsText" text="Bajo">
      <formula>NOT(ISERROR(SEARCH("Bajo",J30)))</formula>
    </cfRule>
    <cfRule type="containsText" dxfId="931" priority="345" operator="containsText" text="Extremo">
      <formula>NOT(ISERROR(SEARCH("Extremo",J30)))</formula>
    </cfRule>
  </conditionalFormatting>
  <conditionalFormatting sqref="K30:K34">
    <cfRule type="containsText" dxfId="930" priority="342" operator="containsText" text="Baja">
      <formula>NOT(ISERROR(SEARCH("Baja",K30)))</formula>
    </cfRule>
    <cfRule type="containsText" dxfId="929" priority="343" operator="containsText" text="Muy Baja">
      <formula>NOT(ISERROR(SEARCH("Muy Baja",K30)))</formula>
    </cfRule>
  </conditionalFormatting>
  <conditionalFormatting sqref="K30:K34">
    <cfRule type="containsText" dxfId="928" priority="340" operator="containsText" text="Muy Alta">
      <formula>NOT(ISERROR(SEARCH("Muy Alta",K30)))</formula>
    </cfRule>
    <cfRule type="containsText" dxfId="927" priority="341" operator="containsText" text="Alta">
      <formula>NOT(ISERROR(SEARCH("Alta",K30)))</formula>
    </cfRule>
  </conditionalFormatting>
  <conditionalFormatting sqref="L30:L34">
    <cfRule type="containsText" dxfId="926" priority="336" operator="containsText" text="Catastrófico">
      <formula>NOT(ISERROR(SEARCH("Catastrófico",L30)))</formula>
    </cfRule>
    <cfRule type="containsText" dxfId="925" priority="337" operator="containsText" text="Mayor">
      <formula>NOT(ISERROR(SEARCH("Mayor",L30)))</formula>
    </cfRule>
    <cfRule type="containsText" dxfId="924" priority="338" operator="containsText" text="Menor">
      <formula>NOT(ISERROR(SEARCH("Menor",L30)))</formula>
    </cfRule>
    <cfRule type="containsText" dxfId="923" priority="339" operator="containsText" text="Leve">
      <formula>NOT(ISERROR(SEARCH("Leve",L30)))</formula>
    </cfRule>
  </conditionalFormatting>
  <conditionalFormatting sqref="K35:L35">
    <cfRule type="containsText" dxfId="922" priority="330" operator="containsText" text="3- Moderado">
      <formula>NOT(ISERROR(SEARCH("3- Moderado",K35)))</formula>
    </cfRule>
    <cfRule type="containsText" dxfId="921" priority="331" operator="containsText" text="6- Moderado">
      <formula>NOT(ISERROR(SEARCH("6- Moderado",K35)))</formula>
    </cfRule>
    <cfRule type="containsText" dxfId="920" priority="332" operator="containsText" text="4- Moderado">
      <formula>NOT(ISERROR(SEARCH("4- Moderado",K35)))</formula>
    </cfRule>
    <cfRule type="containsText" dxfId="919" priority="333" operator="containsText" text="3- Bajo">
      <formula>NOT(ISERROR(SEARCH("3- Bajo",K35)))</formula>
    </cfRule>
    <cfRule type="containsText" dxfId="918" priority="334" operator="containsText" text="4- Bajo">
      <formula>NOT(ISERROR(SEARCH("4- Bajo",K35)))</formula>
    </cfRule>
    <cfRule type="containsText" dxfId="917" priority="335" operator="containsText" text="1- Bajo">
      <formula>NOT(ISERROR(SEARCH("1- Bajo",K35)))</formula>
    </cfRule>
  </conditionalFormatting>
  <conditionalFormatting sqref="H35:I35">
    <cfRule type="containsText" dxfId="916" priority="324" operator="containsText" text="3- Moderado">
      <formula>NOT(ISERROR(SEARCH("3- Moderado",H35)))</formula>
    </cfRule>
    <cfRule type="containsText" dxfId="915" priority="325" operator="containsText" text="6- Moderado">
      <formula>NOT(ISERROR(SEARCH("6- Moderado",H35)))</formula>
    </cfRule>
    <cfRule type="containsText" dxfId="914" priority="326" operator="containsText" text="4- Moderado">
      <formula>NOT(ISERROR(SEARCH("4- Moderado",H35)))</formula>
    </cfRule>
    <cfRule type="containsText" dxfId="913" priority="327" operator="containsText" text="3- Bajo">
      <formula>NOT(ISERROR(SEARCH("3- Bajo",H35)))</formula>
    </cfRule>
    <cfRule type="containsText" dxfId="912" priority="328" operator="containsText" text="4- Bajo">
      <formula>NOT(ISERROR(SEARCH("4- Bajo",H35)))</formula>
    </cfRule>
    <cfRule type="containsText" dxfId="911" priority="329" operator="containsText" text="1- Bajo">
      <formula>NOT(ISERROR(SEARCH("1- Bajo",H35)))</formula>
    </cfRule>
  </conditionalFormatting>
  <conditionalFormatting sqref="A35 C35:E35">
    <cfRule type="containsText" dxfId="910" priority="318" operator="containsText" text="3- Moderado">
      <formula>NOT(ISERROR(SEARCH("3- Moderado",A35)))</formula>
    </cfRule>
    <cfRule type="containsText" dxfId="909" priority="319" operator="containsText" text="6- Moderado">
      <formula>NOT(ISERROR(SEARCH("6- Moderado",A35)))</formula>
    </cfRule>
    <cfRule type="containsText" dxfId="908" priority="320" operator="containsText" text="4- Moderado">
      <formula>NOT(ISERROR(SEARCH("4- Moderado",A35)))</formula>
    </cfRule>
    <cfRule type="containsText" dxfId="907" priority="321" operator="containsText" text="3- Bajo">
      <formula>NOT(ISERROR(SEARCH("3- Bajo",A35)))</formula>
    </cfRule>
    <cfRule type="containsText" dxfId="906" priority="322" operator="containsText" text="4- Bajo">
      <formula>NOT(ISERROR(SEARCH("4- Bajo",A35)))</formula>
    </cfRule>
    <cfRule type="containsText" dxfId="905" priority="323" operator="containsText" text="1- Bajo">
      <formula>NOT(ISERROR(SEARCH("1- Bajo",A35)))</formula>
    </cfRule>
  </conditionalFormatting>
  <conditionalFormatting sqref="F35:G35">
    <cfRule type="containsText" dxfId="904" priority="312" operator="containsText" text="3- Moderado">
      <formula>NOT(ISERROR(SEARCH("3- Moderado",F35)))</formula>
    </cfRule>
    <cfRule type="containsText" dxfId="903" priority="313" operator="containsText" text="6- Moderado">
      <formula>NOT(ISERROR(SEARCH("6- Moderado",F35)))</formula>
    </cfRule>
    <cfRule type="containsText" dxfId="902" priority="314" operator="containsText" text="4- Moderado">
      <formula>NOT(ISERROR(SEARCH("4- Moderado",F35)))</formula>
    </cfRule>
    <cfRule type="containsText" dxfId="901" priority="315" operator="containsText" text="3- Bajo">
      <formula>NOT(ISERROR(SEARCH("3- Bajo",F35)))</formula>
    </cfRule>
    <cfRule type="containsText" dxfId="900" priority="316" operator="containsText" text="4- Bajo">
      <formula>NOT(ISERROR(SEARCH("4- Bajo",F35)))</formula>
    </cfRule>
    <cfRule type="containsText" dxfId="899" priority="317" operator="containsText" text="1- Bajo">
      <formula>NOT(ISERROR(SEARCH("1- Bajo",F35)))</formula>
    </cfRule>
  </conditionalFormatting>
  <conditionalFormatting sqref="J35:J39">
    <cfRule type="containsText" dxfId="898" priority="307" operator="containsText" text="Bajo">
      <formula>NOT(ISERROR(SEARCH("Bajo",J35)))</formula>
    </cfRule>
    <cfRule type="containsText" dxfId="897" priority="308" operator="containsText" text="Moderado">
      <formula>NOT(ISERROR(SEARCH("Moderado",J35)))</formula>
    </cfRule>
    <cfRule type="containsText" dxfId="896" priority="309" operator="containsText" text="Alto">
      <formula>NOT(ISERROR(SEARCH("Alto",J35)))</formula>
    </cfRule>
    <cfRule type="containsText" dxfId="895"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894" priority="282" operator="containsText" text="Moderado">
      <formula>NOT(ISERROR(SEARCH("Moderado",M35)))</formula>
    </cfRule>
    <cfRule type="containsText" dxfId="893" priority="302" operator="containsText" text="Bajo">
      <formula>NOT(ISERROR(SEARCH("Bajo",M35)))</formula>
    </cfRule>
    <cfRule type="containsText" dxfId="892" priority="303" operator="containsText" text="Moderado">
      <formula>NOT(ISERROR(SEARCH("Moderado",M35)))</formula>
    </cfRule>
    <cfRule type="containsText" dxfId="891" priority="304" operator="containsText" text="Alto">
      <formula>NOT(ISERROR(SEARCH("Alto",M35)))</formula>
    </cfRule>
    <cfRule type="containsText" dxfId="890"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889" priority="296" operator="containsText" text="3- Moderado">
      <formula>NOT(ISERROR(SEARCH("3- Moderado",N35)))</formula>
    </cfRule>
    <cfRule type="containsText" dxfId="888" priority="297" operator="containsText" text="6- Moderado">
      <formula>NOT(ISERROR(SEARCH("6- Moderado",N35)))</formula>
    </cfRule>
    <cfRule type="containsText" dxfId="887" priority="298" operator="containsText" text="4- Moderado">
      <formula>NOT(ISERROR(SEARCH("4- Moderado",N35)))</formula>
    </cfRule>
    <cfRule type="containsText" dxfId="886" priority="299" operator="containsText" text="3- Bajo">
      <formula>NOT(ISERROR(SEARCH("3- Bajo",N35)))</formula>
    </cfRule>
    <cfRule type="containsText" dxfId="885" priority="300" operator="containsText" text="4- Bajo">
      <formula>NOT(ISERROR(SEARCH("4- Bajo",N35)))</formula>
    </cfRule>
    <cfRule type="containsText" dxfId="884" priority="301" operator="containsText" text="1- Bajo">
      <formula>NOT(ISERROR(SEARCH("1- Bajo",N35)))</formula>
    </cfRule>
  </conditionalFormatting>
  <conditionalFormatting sqref="H35:H39">
    <cfRule type="containsText" dxfId="883" priority="283" operator="containsText" text="Muy Alta">
      <formula>NOT(ISERROR(SEARCH("Muy Alta",H35)))</formula>
    </cfRule>
    <cfRule type="containsText" dxfId="882" priority="284" operator="containsText" text="Alta">
      <formula>NOT(ISERROR(SEARCH("Alta",H35)))</formula>
    </cfRule>
    <cfRule type="containsText" dxfId="881" priority="285" operator="containsText" text="Muy Alta">
      <formula>NOT(ISERROR(SEARCH("Muy Alta",H35)))</formula>
    </cfRule>
    <cfRule type="containsText" dxfId="880" priority="290" operator="containsText" text="Muy Baja">
      <formula>NOT(ISERROR(SEARCH("Muy Baja",H35)))</formula>
    </cfRule>
    <cfRule type="containsText" dxfId="879" priority="291" operator="containsText" text="Baja">
      <formula>NOT(ISERROR(SEARCH("Baja",H35)))</formula>
    </cfRule>
    <cfRule type="containsText" dxfId="878" priority="292" operator="containsText" text="Media">
      <formula>NOT(ISERROR(SEARCH("Media",H35)))</formula>
    </cfRule>
    <cfRule type="containsText" dxfId="877" priority="293" operator="containsText" text="Alta">
      <formula>NOT(ISERROR(SEARCH("Alta",H35)))</formula>
    </cfRule>
    <cfRule type="containsText" dxfId="876" priority="295" operator="containsText" text="Muy Alta">
      <formula>NOT(ISERROR(SEARCH("Muy Alta",H35)))</formula>
    </cfRule>
  </conditionalFormatting>
  <conditionalFormatting sqref="I35:I39">
    <cfRule type="containsText" dxfId="875" priority="286" operator="containsText" text="Catastrófico">
      <formula>NOT(ISERROR(SEARCH("Catastrófico",I35)))</formula>
    </cfRule>
    <cfRule type="containsText" dxfId="874" priority="287" operator="containsText" text="Mayor">
      <formula>NOT(ISERROR(SEARCH("Mayor",I35)))</formula>
    </cfRule>
    <cfRule type="containsText" dxfId="873" priority="288" operator="containsText" text="Menor">
      <formula>NOT(ISERROR(SEARCH("Menor",I35)))</formula>
    </cfRule>
    <cfRule type="containsText" dxfId="872" priority="289" operator="containsText" text="Leve">
      <formula>NOT(ISERROR(SEARCH("Leve",I35)))</formula>
    </cfRule>
    <cfRule type="containsText" dxfId="871" priority="294" operator="containsText" text="Moderado">
      <formula>NOT(ISERROR(SEARCH("Moderado",I35)))</formula>
    </cfRule>
  </conditionalFormatting>
  <conditionalFormatting sqref="K35:K39">
    <cfRule type="containsText" dxfId="870" priority="281" operator="containsText" text="Media">
      <formula>NOT(ISERROR(SEARCH("Media",K35)))</formula>
    </cfRule>
  </conditionalFormatting>
  <conditionalFormatting sqref="L35:L39">
    <cfRule type="containsText" dxfId="869" priority="280" operator="containsText" text="Moderado">
      <formula>NOT(ISERROR(SEARCH("Moderado",L35)))</formula>
    </cfRule>
  </conditionalFormatting>
  <conditionalFormatting sqref="J35:J39">
    <cfRule type="containsText" dxfId="868" priority="279" operator="containsText" text="Moderado">
      <formula>NOT(ISERROR(SEARCH("Moderado",J35)))</formula>
    </cfRule>
  </conditionalFormatting>
  <conditionalFormatting sqref="J35:J39">
    <cfRule type="containsText" dxfId="867" priority="277" operator="containsText" text="Bajo">
      <formula>NOT(ISERROR(SEARCH("Bajo",J35)))</formula>
    </cfRule>
    <cfRule type="containsText" dxfId="866" priority="278" operator="containsText" text="Extremo">
      <formula>NOT(ISERROR(SEARCH("Extremo",J35)))</formula>
    </cfRule>
  </conditionalFormatting>
  <conditionalFormatting sqref="K35:K39">
    <cfRule type="containsText" dxfId="865" priority="275" operator="containsText" text="Baja">
      <formula>NOT(ISERROR(SEARCH("Baja",K35)))</formula>
    </cfRule>
    <cfRule type="containsText" dxfId="864" priority="276" operator="containsText" text="Muy Baja">
      <formula>NOT(ISERROR(SEARCH("Muy Baja",K35)))</formula>
    </cfRule>
  </conditionalFormatting>
  <conditionalFormatting sqref="K35:K39">
    <cfRule type="containsText" dxfId="863" priority="273" operator="containsText" text="Muy Alta">
      <formula>NOT(ISERROR(SEARCH("Muy Alta",K35)))</formula>
    </cfRule>
    <cfRule type="containsText" dxfId="862" priority="274" operator="containsText" text="Alta">
      <formula>NOT(ISERROR(SEARCH("Alta",K35)))</formula>
    </cfRule>
  </conditionalFormatting>
  <conditionalFormatting sqref="L35:L39">
    <cfRule type="containsText" dxfId="861" priority="269" operator="containsText" text="Catastrófico">
      <formula>NOT(ISERROR(SEARCH("Catastrófico",L35)))</formula>
    </cfRule>
    <cfRule type="containsText" dxfId="860" priority="270" operator="containsText" text="Mayor">
      <formula>NOT(ISERROR(SEARCH("Mayor",L35)))</formula>
    </cfRule>
    <cfRule type="containsText" dxfId="859" priority="271" operator="containsText" text="Menor">
      <formula>NOT(ISERROR(SEARCH("Menor",L35)))</formula>
    </cfRule>
    <cfRule type="containsText" dxfId="858" priority="272" operator="containsText" text="Leve">
      <formula>NOT(ISERROR(SEARCH("Leve",L35)))</formula>
    </cfRule>
  </conditionalFormatting>
  <conditionalFormatting sqref="K40:L40">
    <cfRule type="containsText" dxfId="857" priority="263" operator="containsText" text="3- Moderado">
      <formula>NOT(ISERROR(SEARCH("3- Moderado",K40)))</formula>
    </cfRule>
    <cfRule type="containsText" dxfId="856" priority="264" operator="containsText" text="6- Moderado">
      <formula>NOT(ISERROR(SEARCH("6- Moderado",K40)))</formula>
    </cfRule>
    <cfRule type="containsText" dxfId="855" priority="265" operator="containsText" text="4- Moderado">
      <formula>NOT(ISERROR(SEARCH("4- Moderado",K40)))</formula>
    </cfRule>
    <cfRule type="containsText" dxfId="854" priority="266" operator="containsText" text="3- Bajo">
      <formula>NOT(ISERROR(SEARCH("3- Bajo",K40)))</formula>
    </cfRule>
    <cfRule type="containsText" dxfId="853" priority="267" operator="containsText" text="4- Bajo">
      <formula>NOT(ISERROR(SEARCH("4- Bajo",K40)))</formula>
    </cfRule>
    <cfRule type="containsText" dxfId="852" priority="268" operator="containsText" text="1- Bajo">
      <formula>NOT(ISERROR(SEARCH("1- Bajo",K40)))</formula>
    </cfRule>
  </conditionalFormatting>
  <conditionalFormatting sqref="H40:I40">
    <cfRule type="containsText" dxfId="851" priority="257" operator="containsText" text="3- Moderado">
      <formula>NOT(ISERROR(SEARCH("3- Moderado",H40)))</formula>
    </cfRule>
    <cfRule type="containsText" dxfId="850" priority="258" operator="containsText" text="6- Moderado">
      <formula>NOT(ISERROR(SEARCH("6- Moderado",H40)))</formula>
    </cfRule>
    <cfRule type="containsText" dxfId="849" priority="259" operator="containsText" text="4- Moderado">
      <formula>NOT(ISERROR(SEARCH("4- Moderado",H40)))</formula>
    </cfRule>
    <cfRule type="containsText" dxfId="848" priority="260" operator="containsText" text="3- Bajo">
      <formula>NOT(ISERROR(SEARCH("3- Bajo",H40)))</formula>
    </cfRule>
    <cfRule type="containsText" dxfId="847" priority="261" operator="containsText" text="4- Bajo">
      <formula>NOT(ISERROR(SEARCH("4- Bajo",H40)))</formula>
    </cfRule>
    <cfRule type="containsText" dxfId="846" priority="262" operator="containsText" text="1- Bajo">
      <formula>NOT(ISERROR(SEARCH("1- Bajo",H40)))</formula>
    </cfRule>
  </conditionalFormatting>
  <conditionalFormatting sqref="A40 C40:E40">
    <cfRule type="containsText" dxfId="845" priority="251" operator="containsText" text="3- Moderado">
      <formula>NOT(ISERROR(SEARCH("3- Moderado",A40)))</formula>
    </cfRule>
    <cfRule type="containsText" dxfId="844" priority="252" operator="containsText" text="6- Moderado">
      <formula>NOT(ISERROR(SEARCH("6- Moderado",A40)))</formula>
    </cfRule>
    <cfRule type="containsText" dxfId="843" priority="253" operator="containsText" text="4- Moderado">
      <formula>NOT(ISERROR(SEARCH("4- Moderado",A40)))</formula>
    </cfRule>
    <cfRule type="containsText" dxfId="842" priority="254" operator="containsText" text="3- Bajo">
      <formula>NOT(ISERROR(SEARCH("3- Bajo",A40)))</formula>
    </cfRule>
    <cfRule type="containsText" dxfId="841" priority="255" operator="containsText" text="4- Bajo">
      <formula>NOT(ISERROR(SEARCH("4- Bajo",A40)))</formula>
    </cfRule>
    <cfRule type="containsText" dxfId="840" priority="256" operator="containsText" text="1- Bajo">
      <formula>NOT(ISERROR(SEARCH("1- Bajo",A40)))</formula>
    </cfRule>
  </conditionalFormatting>
  <conditionalFormatting sqref="F40:G40">
    <cfRule type="containsText" dxfId="839" priority="245" operator="containsText" text="3- Moderado">
      <formula>NOT(ISERROR(SEARCH("3- Moderado",F40)))</formula>
    </cfRule>
    <cfRule type="containsText" dxfId="838" priority="246" operator="containsText" text="6- Moderado">
      <formula>NOT(ISERROR(SEARCH("6- Moderado",F40)))</formula>
    </cfRule>
    <cfRule type="containsText" dxfId="837" priority="247" operator="containsText" text="4- Moderado">
      <formula>NOT(ISERROR(SEARCH("4- Moderado",F40)))</formula>
    </cfRule>
    <cfRule type="containsText" dxfId="836" priority="248" operator="containsText" text="3- Bajo">
      <formula>NOT(ISERROR(SEARCH("3- Bajo",F40)))</formula>
    </cfRule>
    <cfRule type="containsText" dxfId="835" priority="249" operator="containsText" text="4- Bajo">
      <formula>NOT(ISERROR(SEARCH("4- Bajo",F40)))</formula>
    </cfRule>
    <cfRule type="containsText" dxfId="834" priority="250" operator="containsText" text="1- Bajo">
      <formula>NOT(ISERROR(SEARCH("1- Bajo",F40)))</formula>
    </cfRule>
  </conditionalFormatting>
  <conditionalFormatting sqref="J40:J44">
    <cfRule type="containsText" dxfId="833" priority="240" operator="containsText" text="Bajo">
      <formula>NOT(ISERROR(SEARCH("Bajo",J40)))</formula>
    </cfRule>
    <cfRule type="containsText" dxfId="832" priority="241" operator="containsText" text="Moderado">
      <formula>NOT(ISERROR(SEARCH("Moderado",J40)))</formula>
    </cfRule>
    <cfRule type="containsText" dxfId="831" priority="242" operator="containsText" text="Alto">
      <formula>NOT(ISERROR(SEARCH("Alto",J40)))</formula>
    </cfRule>
    <cfRule type="containsText" dxfId="830"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829" priority="215" operator="containsText" text="Moderado">
      <formula>NOT(ISERROR(SEARCH("Moderado",M40)))</formula>
    </cfRule>
    <cfRule type="containsText" dxfId="828" priority="235" operator="containsText" text="Bajo">
      <formula>NOT(ISERROR(SEARCH("Bajo",M40)))</formula>
    </cfRule>
    <cfRule type="containsText" dxfId="827" priority="236" operator="containsText" text="Moderado">
      <formula>NOT(ISERROR(SEARCH("Moderado",M40)))</formula>
    </cfRule>
    <cfRule type="containsText" dxfId="826" priority="237" operator="containsText" text="Alto">
      <formula>NOT(ISERROR(SEARCH("Alto",M40)))</formula>
    </cfRule>
    <cfRule type="containsText" dxfId="825"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824" priority="229" operator="containsText" text="3- Moderado">
      <formula>NOT(ISERROR(SEARCH("3- Moderado",N40)))</formula>
    </cfRule>
    <cfRule type="containsText" dxfId="823" priority="230" operator="containsText" text="6- Moderado">
      <formula>NOT(ISERROR(SEARCH("6- Moderado",N40)))</formula>
    </cfRule>
    <cfRule type="containsText" dxfId="822" priority="231" operator="containsText" text="4- Moderado">
      <formula>NOT(ISERROR(SEARCH("4- Moderado",N40)))</formula>
    </cfRule>
    <cfRule type="containsText" dxfId="821" priority="232" operator="containsText" text="3- Bajo">
      <formula>NOT(ISERROR(SEARCH("3- Bajo",N40)))</formula>
    </cfRule>
    <cfRule type="containsText" dxfId="820" priority="233" operator="containsText" text="4- Bajo">
      <formula>NOT(ISERROR(SEARCH("4- Bajo",N40)))</formula>
    </cfRule>
    <cfRule type="containsText" dxfId="819" priority="234" operator="containsText" text="1- Bajo">
      <formula>NOT(ISERROR(SEARCH("1- Bajo",N40)))</formula>
    </cfRule>
  </conditionalFormatting>
  <conditionalFormatting sqref="H40:H44">
    <cfRule type="containsText" dxfId="818" priority="216" operator="containsText" text="Muy Alta">
      <formula>NOT(ISERROR(SEARCH("Muy Alta",H40)))</formula>
    </cfRule>
    <cfRule type="containsText" dxfId="817" priority="217" operator="containsText" text="Alta">
      <formula>NOT(ISERROR(SEARCH("Alta",H40)))</formula>
    </cfRule>
    <cfRule type="containsText" dxfId="816" priority="218" operator="containsText" text="Muy Alta">
      <formula>NOT(ISERROR(SEARCH("Muy Alta",H40)))</formula>
    </cfRule>
    <cfRule type="containsText" dxfId="815" priority="223" operator="containsText" text="Muy Baja">
      <formula>NOT(ISERROR(SEARCH("Muy Baja",H40)))</formula>
    </cfRule>
    <cfRule type="containsText" dxfId="814" priority="224" operator="containsText" text="Baja">
      <formula>NOT(ISERROR(SEARCH("Baja",H40)))</formula>
    </cfRule>
    <cfRule type="containsText" dxfId="813" priority="225" operator="containsText" text="Media">
      <formula>NOT(ISERROR(SEARCH("Media",H40)))</formula>
    </cfRule>
    <cfRule type="containsText" dxfId="812" priority="226" operator="containsText" text="Alta">
      <formula>NOT(ISERROR(SEARCH("Alta",H40)))</formula>
    </cfRule>
    <cfRule type="containsText" dxfId="811" priority="228" operator="containsText" text="Muy Alta">
      <formula>NOT(ISERROR(SEARCH("Muy Alta",H40)))</formula>
    </cfRule>
  </conditionalFormatting>
  <conditionalFormatting sqref="I40:I44">
    <cfRule type="containsText" dxfId="810" priority="219" operator="containsText" text="Catastrófico">
      <formula>NOT(ISERROR(SEARCH("Catastrófico",I40)))</formula>
    </cfRule>
    <cfRule type="containsText" dxfId="809" priority="220" operator="containsText" text="Mayor">
      <formula>NOT(ISERROR(SEARCH("Mayor",I40)))</formula>
    </cfRule>
    <cfRule type="containsText" dxfId="808" priority="221" operator="containsText" text="Menor">
      <formula>NOT(ISERROR(SEARCH("Menor",I40)))</formula>
    </cfRule>
    <cfRule type="containsText" dxfId="807" priority="222" operator="containsText" text="Leve">
      <formula>NOT(ISERROR(SEARCH("Leve",I40)))</formula>
    </cfRule>
    <cfRule type="containsText" dxfId="806" priority="227" operator="containsText" text="Moderado">
      <formula>NOT(ISERROR(SEARCH("Moderado",I40)))</formula>
    </cfRule>
  </conditionalFormatting>
  <conditionalFormatting sqref="K40:K44">
    <cfRule type="containsText" dxfId="805" priority="214" operator="containsText" text="Media">
      <formula>NOT(ISERROR(SEARCH("Media",K40)))</formula>
    </cfRule>
  </conditionalFormatting>
  <conditionalFormatting sqref="L40:L44">
    <cfRule type="containsText" dxfId="804" priority="213" operator="containsText" text="Moderado">
      <formula>NOT(ISERROR(SEARCH("Moderado",L40)))</formula>
    </cfRule>
  </conditionalFormatting>
  <conditionalFormatting sqref="J40:J44">
    <cfRule type="containsText" dxfId="803" priority="212" operator="containsText" text="Moderado">
      <formula>NOT(ISERROR(SEARCH("Moderado",J40)))</formula>
    </cfRule>
  </conditionalFormatting>
  <conditionalFormatting sqref="J40:J44">
    <cfRule type="containsText" dxfId="802" priority="210" operator="containsText" text="Bajo">
      <formula>NOT(ISERROR(SEARCH("Bajo",J40)))</formula>
    </cfRule>
    <cfRule type="containsText" dxfId="801" priority="211" operator="containsText" text="Extremo">
      <formula>NOT(ISERROR(SEARCH("Extremo",J40)))</formula>
    </cfRule>
  </conditionalFormatting>
  <conditionalFormatting sqref="K40:K44">
    <cfRule type="containsText" dxfId="800" priority="208" operator="containsText" text="Baja">
      <formula>NOT(ISERROR(SEARCH("Baja",K40)))</formula>
    </cfRule>
    <cfRule type="containsText" dxfId="799" priority="209" operator="containsText" text="Muy Baja">
      <formula>NOT(ISERROR(SEARCH("Muy Baja",K40)))</formula>
    </cfRule>
  </conditionalFormatting>
  <conditionalFormatting sqref="K40:K44">
    <cfRule type="containsText" dxfId="798" priority="206" operator="containsText" text="Muy Alta">
      <formula>NOT(ISERROR(SEARCH("Muy Alta",K40)))</formula>
    </cfRule>
    <cfRule type="containsText" dxfId="797" priority="207" operator="containsText" text="Alta">
      <formula>NOT(ISERROR(SEARCH("Alta",K40)))</formula>
    </cfRule>
  </conditionalFormatting>
  <conditionalFormatting sqref="L40:L44">
    <cfRule type="containsText" dxfId="796" priority="202" operator="containsText" text="Catastrófico">
      <formula>NOT(ISERROR(SEARCH("Catastrófico",L40)))</formula>
    </cfRule>
    <cfRule type="containsText" dxfId="795" priority="203" operator="containsText" text="Mayor">
      <formula>NOT(ISERROR(SEARCH("Mayor",L40)))</formula>
    </cfRule>
    <cfRule type="containsText" dxfId="794" priority="204" operator="containsText" text="Menor">
      <formula>NOT(ISERROR(SEARCH("Menor",L40)))</formula>
    </cfRule>
    <cfRule type="containsText" dxfId="793" priority="205" operator="containsText" text="Leve">
      <formula>NOT(ISERROR(SEARCH("Leve",L40)))</formula>
    </cfRule>
  </conditionalFormatting>
  <conditionalFormatting sqref="K45:L45">
    <cfRule type="containsText" dxfId="792" priority="196" operator="containsText" text="3- Moderado">
      <formula>NOT(ISERROR(SEARCH("3- Moderado",K45)))</formula>
    </cfRule>
    <cfRule type="containsText" dxfId="791" priority="197" operator="containsText" text="6- Moderado">
      <formula>NOT(ISERROR(SEARCH("6- Moderado",K45)))</formula>
    </cfRule>
    <cfRule type="containsText" dxfId="790" priority="198" operator="containsText" text="4- Moderado">
      <formula>NOT(ISERROR(SEARCH("4- Moderado",K45)))</formula>
    </cfRule>
    <cfRule type="containsText" dxfId="789" priority="199" operator="containsText" text="3- Bajo">
      <formula>NOT(ISERROR(SEARCH("3- Bajo",K45)))</formula>
    </cfRule>
    <cfRule type="containsText" dxfId="788" priority="200" operator="containsText" text="4- Bajo">
      <formula>NOT(ISERROR(SEARCH("4- Bajo",K45)))</formula>
    </cfRule>
    <cfRule type="containsText" dxfId="787" priority="201" operator="containsText" text="1- Bajo">
      <formula>NOT(ISERROR(SEARCH("1- Bajo",K45)))</formula>
    </cfRule>
  </conditionalFormatting>
  <conditionalFormatting sqref="H45:I45">
    <cfRule type="containsText" dxfId="786" priority="190" operator="containsText" text="3- Moderado">
      <formula>NOT(ISERROR(SEARCH("3- Moderado",H45)))</formula>
    </cfRule>
    <cfRule type="containsText" dxfId="785" priority="191" operator="containsText" text="6- Moderado">
      <formula>NOT(ISERROR(SEARCH("6- Moderado",H45)))</formula>
    </cfRule>
    <cfRule type="containsText" dxfId="784" priority="192" operator="containsText" text="4- Moderado">
      <formula>NOT(ISERROR(SEARCH("4- Moderado",H45)))</formula>
    </cfRule>
    <cfRule type="containsText" dxfId="783" priority="193" operator="containsText" text="3- Bajo">
      <formula>NOT(ISERROR(SEARCH("3- Bajo",H45)))</formula>
    </cfRule>
    <cfRule type="containsText" dxfId="782" priority="194" operator="containsText" text="4- Bajo">
      <formula>NOT(ISERROR(SEARCH("4- Bajo",H45)))</formula>
    </cfRule>
    <cfRule type="containsText" dxfId="781" priority="195" operator="containsText" text="1- Bajo">
      <formula>NOT(ISERROR(SEARCH("1- Bajo",H45)))</formula>
    </cfRule>
  </conditionalFormatting>
  <conditionalFormatting sqref="A45 C45:E45">
    <cfRule type="containsText" dxfId="780" priority="184" operator="containsText" text="3- Moderado">
      <formula>NOT(ISERROR(SEARCH("3- Moderado",A45)))</formula>
    </cfRule>
    <cfRule type="containsText" dxfId="779" priority="185" operator="containsText" text="6- Moderado">
      <formula>NOT(ISERROR(SEARCH("6- Moderado",A45)))</formula>
    </cfRule>
    <cfRule type="containsText" dxfId="778" priority="186" operator="containsText" text="4- Moderado">
      <formula>NOT(ISERROR(SEARCH("4- Moderado",A45)))</formula>
    </cfRule>
    <cfRule type="containsText" dxfId="777" priority="187" operator="containsText" text="3- Bajo">
      <formula>NOT(ISERROR(SEARCH("3- Bajo",A45)))</formula>
    </cfRule>
    <cfRule type="containsText" dxfId="776" priority="188" operator="containsText" text="4- Bajo">
      <formula>NOT(ISERROR(SEARCH("4- Bajo",A45)))</formula>
    </cfRule>
    <cfRule type="containsText" dxfId="775" priority="189" operator="containsText" text="1- Bajo">
      <formula>NOT(ISERROR(SEARCH("1- Bajo",A45)))</formula>
    </cfRule>
  </conditionalFormatting>
  <conditionalFormatting sqref="F45:G45">
    <cfRule type="containsText" dxfId="774" priority="178" operator="containsText" text="3- Moderado">
      <formula>NOT(ISERROR(SEARCH("3- Moderado",F45)))</formula>
    </cfRule>
    <cfRule type="containsText" dxfId="773" priority="179" operator="containsText" text="6- Moderado">
      <formula>NOT(ISERROR(SEARCH("6- Moderado",F45)))</formula>
    </cfRule>
    <cfRule type="containsText" dxfId="772" priority="180" operator="containsText" text="4- Moderado">
      <formula>NOT(ISERROR(SEARCH("4- Moderado",F45)))</formula>
    </cfRule>
    <cfRule type="containsText" dxfId="771" priority="181" operator="containsText" text="3- Bajo">
      <formula>NOT(ISERROR(SEARCH("3- Bajo",F45)))</formula>
    </cfRule>
    <cfRule type="containsText" dxfId="770" priority="182" operator="containsText" text="4- Bajo">
      <formula>NOT(ISERROR(SEARCH("4- Bajo",F45)))</formula>
    </cfRule>
    <cfRule type="containsText" dxfId="769" priority="183" operator="containsText" text="1- Bajo">
      <formula>NOT(ISERROR(SEARCH("1- Bajo",F45)))</formula>
    </cfRule>
  </conditionalFormatting>
  <conditionalFormatting sqref="J45:J49">
    <cfRule type="containsText" dxfId="768" priority="173" operator="containsText" text="Bajo">
      <formula>NOT(ISERROR(SEARCH("Bajo",J45)))</formula>
    </cfRule>
    <cfRule type="containsText" dxfId="767" priority="174" operator="containsText" text="Moderado">
      <formula>NOT(ISERROR(SEARCH("Moderado",J45)))</formula>
    </cfRule>
    <cfRule type="containsText" dxfId="766" priority="175" operator="containsText" text="Alto">
      <formula>NOT(ISERROR(SEARCH("Alto",J45)))</formula>
    </cfRule>
    <cfRule type="containsText" dxfId="765"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764" priority="148" operator="containsText" text="Moderado">
      <formula>NOT(ISERROR(SEARCH("Moderado",M45)))</formula>
    </cfRule>
    <cfRule type="containsText" dxfId="763" priority="168" operator="containsText" text="Bajo">
      <formula>NOT(ISERROR(SEARCH("Bajo",M45)))</formula>
    </cfRule>
    <cfRule type="containsText" dxfId="762" priority="169" operator="containsText" text="Moderado">
      <formula>NOT(ISERROR(SEARCH("Moderado",M45)))</formula>
    </cfRule>
    <cfRule type="containsText" dxfId="761" priority="170" operator="containsText" text="Alto">
      <formula>NOT(ISERROR(SEARCH("Alto",M45)))</formula>
    </cfRule>
    <cfRule type="containsText" dxfId="760"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759" priority="162" operator="containsText" text="3- Moderado">
      <formula>NOT(ISERROR(SEARCH("3- Moderado",N45)))</formula>
    </cfRule>
    <cfRule type="containsText" dxfId="758" priority="163" operator="containsText" text="6- Moderado">
      <formula>NOT(ISERROR(SEARCH("6- Moderado",N45)))</formula>
    </cfRule>
    <cfRule type="containsText" dxfId="757" priority="164" operator="containsText" text="4- Moderado">
      <formula>NOT(ISERROR(SEARCH("4- Moderado",N45)))</formula>
    </cfRule>
    <cfRule type="containsText" dxfId="756" priority="165" operator="containsText" text="3- Bajo">
      <formula>NOT(ISERROR(SEARCH("3- Bajo",N45)))</formula>
    </cfRule>
    <cfRule type="containsText" dxfId="755" priority="166" operator="containsText" text="4- Bajo">
      <formula>NOT(ISERROR(SEARCH("4- Bajo",N45)))</formula>
    </cfRule>
    <cfRule type="containsText" dxfId="754" priority="167" operator="containsText" text="1- Bajo">
      <formula>NOT(ISERROR(SEARCH("1- Bajo",N45)))</formula>
    </cfRule>
  </conditionalFormatting>
  <conditionalFormatting sqref="H45:H49">
    <cfRule type="containsText" dxfId="753" priority="149" operator="containsText" text="Muy Alta">
      <formula>NOT(ISERROR(SEARCH("Muy Alta",H45)))</formula>
    </cfRule>
    <cfRule type="containsText" dxfId="752" priority="150" operator="containsText" text="Alta">
      <formula>NOT(ISERROR(SEARCH("Alta",H45)))</formula>
    </cfRule>
    <cfRule type="containsText" dxfId="751" priority="151" operator="containsText" text="Muy Alta">
      <formula>NOT(ISERROR(SEARCH("Muy Alta",H45)))</formula>
    </cfRule>
    <cfRule type="containsText" dxfId="750" priority="156" operator="containsText" text="Muy Baja">
      <formula>NOT(ISERROR(SEARCH("Muy Baja",H45)))</formula>
    </cfRule>
    <cfRule type="containsText" dxfId="749" priority="157" operator="containsText" text="Baja">
      <formula>NOT(ISERROR(SEARCH("Baja",H45)))</formula>
    </cfRule>
    <cfRule type="containsText" dxfId="748" priority="158" operator="containsText" text="Media">
      <formula>NOT(ISERROR(SEARCH("Media",H45)))</formula>
    </cfRule>
    <cfRule type="containsText" dxfId="747" priority="159" operator="containsText" text="Alta">
      <formula>NOT(ISERROR(SEARCH("Alta",H45)))</formula>
    </cfRule>
    <cfRule type="containsText" dxfId="746" priority="161" operator="containsText" text="Muy Alta">
      <formula>NOT(ISERROR(SEARCH("Muy Alta",H45)))</formula>
    </cfRule>
  </conditionalFormatting>
  <conditionalFormatting sqref="I45:I49">
    <cfRule type="containsText" dxfId="745" priority="152" operator="containsText" text="Catastrófico">
      <formula>NOT(ISERROR(SEARCH("Catastrófico",I45)))</formula>
    </cfRule>
    <cfRule type="containsText" dxfId="744" priority="153" operator="containsText" text="Mayor">
      <formula>NOT(ISERROR(SEARCH("Mayor",I45)))</formula>
    </cfRule>
    <cfRule type="containsText" dxfId="743" priority="154" operator="containsText" text="Menor">
      <formula>NOT(ISERROR(SEARCH("Menor",I45)))</formula>
    </cfRule>
    <cfRule type="containsText" dxfId="742" priority="155" operator="containsText" text="Leve">
      <formula>NOT(ISERROR(SEARCH("Leve",I45)))</formula>
    </cfRule>
    <cfRule type="containsText" dxfId="741" priority="160" operator="containsText" text="Moderado">
      <formula>NOT(ISERROR(SEARCH("Moderado",I45)))</formula>
    </cfRule>
  </conditionalFormatting>
  <conditionalFormatting sqref="K45:K49">
    <cfRule type="containsText" dxfId="740" priority="147" operator="containsText" text="Media">
      <formula>NOT(ISERROR(SEARCH("Media",K45)))</formula>
    </cfRule>
  </conditionalFormatting>
  <conditionalFormatting sqref="L45:L49">
    <cfRule type="containsText" dxfId="739" priority="146" operator="containsText" text="Moderado">
      <formula>NOT(ISERROR(SEARCH("Moderado",L45)))</formula>
    </cfRule>
  </conditionalFormatting>
  <conditionalFormatting sqref="J45:J49">
    <cfRule type="containsText" dxfId="738" priority="145" operator="containsText" text="Moderado">
      <formula>NOT(ISERROR(SEARCH("Moderado",J45)))</formula>
    </cfRule>
  </conditionalFormatting>
  <conditionalFormatting sqref="J45:J49">
    <cfRule type="containsText" dxfId="737" priority="143" operator="containsText" text="Bajo">
      <formula>NOT(ISERROR(SEARCH("Bajo",J45)))</formula>
    </cfRule>
    <cfRule type="containsText" dxfId="736" priority="144" operator="containsText" text="Extremo">
      <formula>NOT(ISERROR(SEARCH("Extremo",J45)))</formula>
    </cfRule>
  </conditionalFormatting>
  <conditionalFormatting sqref="K45:K49">
    <cfRule type="containsText" dxfId="735" priority="141" operator="containsText" text="Baja">
      <formula>NOT(ISERROR(SEARCH("Baja",K45)))</formula>
    </cfRule>
    <cfRule type="containsText" dxfId="734" priority="142" operator="containsText" text="Muy Baja">
      <formula>NOT(ISERROR(SEARCH("Muy Baja",K45)))</formula>
    </cfRule>
  </conditionalFormatting>
  <conditionalFormatting sqref="K45:K49">
    <cfRule type="containsText" dxfId="733" priority="139" operator="containsText" text="Muy Alta">
      <formula>NOT(ISERROR(SEARCH("Muy Alta",K45)))</formula>
    </cfRule>
    <cfRule type="containsText" dxfId="732" priority="140" operator="containsText" text="Alta">
      <formula>NOT(ISERROR(SEARCH("Alta",K45)))</formula>
    </cfRule>
  </conditionalFormatting>
  <conditionalFormatting sqref="L45:L49">
    <cfRule type="containsText" dxfId="731" priority="135" operator="containsText" text="Catastrófico">
      <formula>NOT(ISERROR(SEARCH("Catastrófico",L45)))</formula>
    </cfRule>
    <cfRule type="containsText" dxfId="730" priority="136" operator="containsText" text="Mayor">
      <formula>NOT(ISERROR(SEARCH("Mayor",L45)))</formula>
    </cfRule>
    <cfRule type="containsText" dxfId="729" priority="137" operator="containsText" text="Menor">
      <formula>NOT(ISERROR(SEARCH("Menor",L45)))</formula>
    </cfRule>
    <cfRule type="containsText" dxfId="728" priority="138" operator="containsText" text="Leve">
      <formula>NOT(ISERROR(SEARCH("Leve",L45)))</formula>
    </cfRule>
  </conditionalFormatting>
  <conditionalFormatting sqref="K50:L50">
    <cfRule type="containsText" dxfId="727" priority="129" operator="containsText" text="3- Moderado">
      <formula>NOT(ISERROR(SEARCH("3- Moderado",K50)))</formula>
    </cfRule>
    <cfRule type="containsText" dxfId="726" priority="130" operator="containsText" text="6- Moderado">
      <formula>NOT(ISERROR(SEARCH("6- Moderado",K50)))</formula>
    </cfRule>
    <cfRule type="containsText" dxfId="725" priority="131" operator="containsText" text="4- Moderado">
      <formula>NOT(ISERROR(SEARCH("4- Moderado",K50)))</formula>
    </cfRule>
    <cfRule type="containsText" dxfId="724" priority="132" operator="containsText" text="3- Bajo">
      <formula>NOT(ISERROR(SEARCH("3- Bajo",K50)))</formula>
    </cfRule>
    <cfRule type="containsText" dxfId="723" priority="133" operator="containsText" text="4- Bajo">
      <formula>NOT(ISERROR(SEARCH("4- Bajo",K50)))</formula>
    </cfRule>
    <cfRule type="containsText" dxfId="722" priority="134" operator="containsText" text="1- Bajo">
      <formula>NOT(ISERROR(SEARCH("1- Bajo",K50)))</formula>
    </cfRule>
  </conditionalFormatting>
  <conditionalFormatting sqref="H50:I50">
    <cfRule type="containsText" dxfId="721" priority="123" operator="containsText" text="3- Moderado">
      <formula>NOT(ISERROR(SEARCH("3- Moderado",H50)))</formula>
    </cfRule>
    <cfRule type="containsText" dxfId="720" priority="124" operator="containsText" text="6- Moderado">
      <formula>NOT(ISERROR(SEARCH("6- Moderado",H50)))</formula>
    </cfRule>
    <cfRule type="containsText" dxfId="719" priority="125" operator="containsText" text="4- Moderado">
      <formula>NOT(ISERROR(SEARCH("4- Moderado",H50)))</formula>
    </cfRule>
    <cfRule type="containsText" dxfId="718" priority="126" operator="containsText" text="3- Bajo">
      <formula>NOT(ISERROR(SEARCH("3- Bajo",H50)))</formula>
    </cfRule>
    <cfRule type="containsText" dxfId="717" priority="127" operator="containsText" text="4- Bajo">
      <formula>NOT(ISERROR(SEARCH("4- Bajo",H50)))</formula>
    </cfRule>
    <cfRule type="containsText" dxfId="716" priority="128" operator="containsText" text="1- Bajo">
      <formula>NOT(ISERROR(SEARCH("1- Bajo",H50)))</formula>
    </cfRule>
  </conditionalFormatting>
  <conditionalFormatting sqref="A50 C50:E50">
    <cfRule type="containsText" dxfId="715" priority="117" operator="containsText" text="3- Moderado">
      <formula>NOT(ISERROR(SEARCH("3- Moderado",A50)))</formula>
    </cfRule>
    <cfRule type="containsText" dxfId="714" priority="118" operator="containsText" text="6- Moderado">
      <formula>NOT(ISERROR(SEARCH("6- Moderado",A50)))</formula>
    </cfRule>
    <cfRule type="containsText" dxfId="713" priority="119" operator="containsText" text="4- Moderado">
      <formula>NOT(ISERROR(SEARCH("4- Moderado",A50)))</formula>
    </cfRule>
    <cfRule type="containsText" dxfId="712" priority="120" operator="containsText" text="3- Bajo">
      <formula>NOT(ISERROR(SEARCH("3- Bajo",A50)))</formula>
    </cfRule>
    <cfRule type="containsText" dxfId="711" priority="121" operator="containsText" text="4- Bajo">
      <formula>NOT(ISERROR(SEARCH("4- Bajo",A50)))</formula>
    </cfRule>
    <cfRule type="containsText" dxfId="710" priority="122" operator="containsText" text="1- Bajo">
      <formula>NOT(ISERROR(SEARCH("1- Bajo",A50)))</formula>
    </cfRule>
  </conditionalFormatting>
  <conditionalFormatting sqref="F50:G50">
    <cfRule type="containsText" dxfId="709" priority="111" operator="containsText" text="3- Moderado">
      <formula>NOT(ISERROR(SEARCH("3- Moderado",F50)))</formula>
    </cfRule>
    <cfRule type="containsText" dxfId="708" priority="112" operator="containsText" text="6- Moderado">
      <formula>NOT(ISERROR(SEARCH("6- Moderado",F50)))</formula>
    </cfRule>
    <cfRule type="containsText" dxfId="707" priority="113" operator="containsText" text="4- Moderado">
      <formula>NOT(ISERROR(SEARCH("4- Moderado",F50)))</formula>
    </cfRule>
    <cfRule type="containsText" dxfId="706" priority="114" operator="containsText" text="3- Bajo">
      <formula>NOT(ISERROR(SEARCH("3- Bajo",F50)))</formula>
    </cfRule>
    <cfRule type="containsText" dxfId="705" priority="115" operator="containsText" text="4- Bajo">
      <formula>NOT(ISERROR(SEARCH("4- Bajo",F50)))</formula>
    </cfRule>
    <cfRule type="containsText" dxfId="704" priority="116" operator="containsText" text="1- Bajo">
      <formula>NOT(ISERROR(SEARCH("1- Bajo",F50)))</formula>
    </cfRule>
  </conditionalFormatting>
  <conditionalFormatting sqref="J50:J54">
    <cfRule type="containsText" dxfId="703" priority="106" operator="containsText" text="Bajo">
      <formula>NOT(ISERROR(SEARCH("Bajo",J50)))</formula>
    </cfRule>
    <cfRule type="containsText" dxfId="702" priority="107" operator="containsText" text="Moderado">
      <formula>NOT(ISERROR(SEARCH("Moderado",J50)))</formula>
    </cfRule>
    <cfRule type="containsText" dxfId="701" priority="108" operator="containsText" text="Alto">
      <formula>NOT(ISERROR(SEARCH("Alto",J50)))</formula>
    </cfRule>
    <cfRule type="containsText" dxfId="700"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699" priority="81" operator="containsText" text="Moderado">
      <formula>NOT(ISERROR(SEARCH("Moderado",M50)))</formula>
    </cfRule>
    <cfRule type="containsText" dxfId="698" priority="101" operator="containsText" text="Bajo">
      <formula>NOT(ISERROR(SEARCH("Bajo",M50)))</formula>
    </cfRule>
    <cfRule type="containsText" dxfId="697" priority="102" operator="containsText" text="Moderado">
      <formula>NOT(ISERROR(SEARCH("Moderado",M50)))</formula>
    </cfRule>
    <cfRule type="containsText" dxfId="696" priority="103" operator="containsText" text="Alto">
      <formula>NOT(ISERROR(SEARCH("Alto",M50)))</formula>
    </cfRule>
    <cfRule type="containsText" dxfId="695"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694" priority="95" operator="containsText" text="3- Moderado">
      <formula>NOT(ISERROR(SEARCH("3- Moderado",N50)))</formula>
    </cfRule>
    <cfRule type="containsText" dxfId="693" priority="96" operator="containsText" text="6- Moderado">
      <formula>NOT(ISERROR(SEARCH("6- Moderado",N50)))</formula>
    </cfRule>
    <cfRule type="containsText" dxfId="692" priority="97" operator="containsText" text="4- Moderado">
      <formula>NOT(ISERROR(SEARCH("4- Moderado",N50)))</formula>
    </cfRule>
    <cfRule type="containsText" dxfId="691" priority="98" operator="containsText" text="3- Bajo">
      <formula>NOT(ISERROR(SEARCH("3- Bajo",N50)))</formula>
    </cfRule>
    <cfRule type="containsText" dxfId="690" priority="99" operator="containsText" text="4- Bajo">
      <formula>NOT(ISERROR(SEARCH("4- Bajo",N50)))</formula>
    </cfRule>
    <cfRule type="containsText" dxfId="689" priority="100" operator="containsText" text="1- Bajo">
      <formula>NOT(ISERROR(SEARCH("1- Bajo",N50)))</formula>
    </cfRule>
  </conditionalFormatting>
  <conditionalFormatting sqref="H50:H54">
    <cfRule type="containsText" dxfId="688" priority="82" operator="containsText" text="Muy Alta">
      <formula>NOT(ISERROR(SEARCH("Muy Alta",H50)))</formula>
    </cfRule>
    <cfRule type="containsText" dxfId="687" priority="83" operator="containsText" text="Alta">
      <formula>NOT(ISERROR(SEARCH("Alta",H50)))</formula>
    </cfRule>
    <cfRule type="containsText" dxfId="686" priority="84" operator="containsText" text="Muy Alta">
      <formula>NOT(ISERROR(SEARCH("Muy Alta",H50)))</formula>
    </cfRule>
    <cfRule type="containsText" dxfId="685" priority="89" operator="containsText" text="Muy Baja">
      <formula>NOT(ISERROR(SEARCH("Muy Baja",H50)))</formula>
    </cfRule>
    <cfRule type="containsText" dxfId="684" priority="90" operator="containsText" text="Baja">
      <formula>NOT(ISERROR(SEARCH("Baja",H50)))</formula>
    </cfRule>
    <cfRule type="containsText" dxfId="683" priority="91" operator="containsText" text="Media">
      <formula>NOT(ISERROR(SEARCH("Media",H50)))</formula>
    </cfRule>
    <cfRule type="containsText" dxfId="682" priority="92" operator="containsText" text="Alta">
      <formula>NOT(ISERROR(SEARCH("Alta",H50)))</formula>
    </cfRule>
    <cfRule type="containsText" dxfId="681" priority="94" operator="containsText" text="Muy Alta">
      <formula>NOT(ISERROR(SEARCH("Muy Alta",H50)))</formula>
    </cfRule>
  </conditionalFormatting>
  <conditionalFormatting sqref="I50:I54">
    <cfRule type="containsText" dxfId="680" priority="85" operator="containsText" text="Catastrófico">
      <formula>NOT(ISERROR(SEARCH("Catastrófico",I50)))</formula>
    </cfRule>
    <cfRule type="containsText" dxfId="679" priority="86" operator="containsText" text="Mayor">
      <formula>NOT(ISERROR(SEARCH("Mayor",I50)))</formula>
    </cfRule>
    <cfRule type="containsText" dxfId="678" priority="87" operator="containsText" text="Menor">
      <formula>NOT(ISERROR(SEARCH("Menor",I50)))</formula>
    </cfRule>
    <cfRule type="containsText" dxfId="677" priority="88" operator="containsText" text="Leve">
      <formula>NOT(ISERROR(SEARCH("Leve",I50)))</formula>
    </cfRule>
    <cfRule type="containsText" dxfId="676" priority="93" operator="containsText" text="Moderado">
      <formula>NOT(ISERROR(SEARCH("Moderado",I50)))</formula>
    </cfRule>
  </conditionalFormatting>
  <conditionalFormatting sqref="K50:K54">
    <cfRule type="containsText" dxfId="675" priority="80" operator="containsText" text="Media">
      <formula>NOT(ISERROR(SEARCH("Media",K50)))</formula>
    </cfRule>
  </conditionalFormatting>
  <conditionalFormatting sqref="L50:L54">
    <cfRule type="containsText" dxfId="674" priority="79" operator="containsText" text="Moderado">
      <formula>NOT(ISERROR(SEARCH("Moderado",L50)))</formula>
    </cfRule>
  </conditionalFormatting>
  <conditionalFormatting sqref="J50:J54">
    <cfRule type="containsText" dxfId="673" priority="78" operator="containsText" text="Moderado">
      <formula>NOT(ISERROR(SEARCH("Moderado",J50)))</formula>
    </cfRule>
  </conditionalFormatting>
  <conditionalFormatting sqref="J50:J54">
    <cfRule type="containsText" dxfId="672" priority="76" operator="containsText" text="Bajo">
      <formula>NOT(ISERROR(SEARCH("Bajo",J50)))</formula>
    </cfRule>
    <cfRule type="containsText" dxfId="671" priority="77" operator="containsText" text="Extremo">
      <formula>NOT(ISERROR(SEARCH("Extremo",J50)))</formula>
    </cfRule>
  </conditionalFormatting>
  <conditionalFormatting sqref="K50:K54">
    <cfRule type="containsText" dxfId="670" priority="74" operator="containsText" text="Baja">
      <formula>NOT(ISERROR(SEARCH("Baja",K50)))</formula>
    </cfRule>
    <cfRule type="containsText" dxfId="669" priority="75" operator="containsText" text="Muy Baja">
      <formula>NOT(ISERROR(SEARCH("Muy Baja",K50)))</formula>
    </cfRule>
  </conditionalFormatting>
  <conditionalFormatting sqref="K50:K54">
    <cfRule type="containsText" dxfId="668" priority="72" operator="containsText" text="Muy Alta">
      <formula>NOT(ISERROR(SEARCH("Muy Alta",K50)))</formula>
    </cfRule>
    <cfRule type="containsText" dxfId="667" priority="73" operator="containsText" text="Alta">
      <formula>NOT(ISERROR(SEARCH("Alta",K50)))</formula>
    </cfRule>
  </conditionalFormatting>
  <conditionalFormatting sqref="L50:L54">
    <cfRule type="containsText" dxfId="666" priority="68" operator="containsText" text="Catastrófico">
      <formula>NOT(ISERROR(SEARCH("Catastrófico",L50)))</formula>
    </cfRule>
    <cfRule type="containsText" dxfId="665" priority="69" operator="containsText" text="Mayor">
      <formula>NOT(ISERROR(SEARCH("Mayor",L50)))</formula>
    </cfRule>
    <cfRule type="containsText" dxfId="664" priority="70" operator="containsText" text="Menor">
      <formula>NOT(ISERROR(SEARCH("Menor",L50)))</formula>
    </cfRule>
    <cfRule type="containsText" dxfId="663" priority="71" operator="containsText" text="Leve">
      <formula>NOT(ISERROR(SEARCH("Leve",L50)))</formula>
    </cfRule>
  </conditionalFormatting>
  <conditionalFormatting sqref="K55:L55">
    <cfRule type="containsText" dxfId="662" priority="62" operator="containsText" text="3- Moderado">
      <formula>NOT(ISERROR(SEARCH("3- Moderado",K55)))</formula>
    </cfRule>
    <cfRule type="containsText" dxfId="661" priority="63" operator="containsText" text="6- Moderado">
      <formula>NOT(ISERROR(SEARCH("6- Moderado",K55)))</formula>
    </cfRule>
    <cfRule type="containsText" dxfId="660" priority="64" operator="containsText" text="4- Moderado">
      <formula>NOT(ISERROR(SEARCH("4- Moderado",K55)))</formula>
    </cfRule>
    <cfRule type="containsText" dxfId="659" priority="65" operator="containsText" text="3- Bajo">
      <formula>NOT(ISERROR(SEARCH("3- Bajo",K55)))</formula>
    </cfRule>
    <cfRule type="containsText" dxfId="658" priority="66" operator="containsText" text="4- Bajo">
      <formula>NOT(ISERROR(SEARCH("4- Bajo",K55)))</formula>
    </cfRule>
    <cfRule type="containsText" dxfId="657" priority="67" operator="containsText" text="1- Bajo">
      <formula>NOT(ISERROR(SEARCH("1- Bajo",K55)))</formula>
    </cfRule>
  </conditionalFormatting>
  <conditionalFormatting sqref="H55:I55">
    <cfRule type="containsText" dxfId="656" priority="56" operator="containsText" text="3- Moderado">
      <formula>NOT(ISERROR(SEARCH("3- Moderado",H55)))</formula>
    </cfRule>
    <cfRule type="containsText" dxfId="655" priority="57" operator="containsText" text="6- Moderado">
      <formula>NOT(ISERROR(SEARCH("6- Moderado",H55)))</formula>
    </cfRule>
    <cfRule type="containsText" dxfId="654" priority="58" operator="containsText" text="4- Moderado">
      <formula>NOT(ISERROR(SEARCH("4- Moderado",H55)))</formula>
    </cfRule>
    <cfRule type="containsText" dxfId="653" priority="59" operator="containsText" text="3- Bajo">
      <formula>NOT(ISERROR(SEARCH("3- Bajo",H55)))</formula>
    </cfRule>
    <cfRule type="containsText" dxfId="652" priority="60" operator="containsText" text="4- Bajo">
      <formula>NOT(ISERROR(SEARCH("4- Bajo",H55)))</formula>
    </cfRule>
    <cfRule type="containsText" dxfId="651" priority="61" operator="containsText" text="1- Bajo">
      <formula>NOT(ISERROR(SEARCH("1- Bajo",H55)))</formula>
    </cfRule>
  </conditionalFormatting>
  <conditionalFormatting sqref="A55 C55:E55">
    <cfRule type="containsText" dxfId="650" priority="50" operator="containsText" text="3- Moderado">
      <formula>NOT(ISERROR(SEARCH("3- Moderado",A55)))</formula>
    </cfRule>
    <cfRule type="containsText" dxfId="649" priority="51" operator="containsText" text="6- Moderado">
      <formula>NOT(ISERROR(SEARCH("6- Moderado",A55)))</formula>
    </cfRule>
    <cfRule type="containsText" dxfId="648" priority="52" operator="containsText" text="4- Moderado">
      <formula>NOT(ISERROR(SEARCH("4- Moderado",A55)))</formula>
    </cfRule>
    <cfRule type="containsText" dxfId="647" priority="53" operator="containsText" text="3- Bajo">
      <formula>NOT(ISERROR(SEARCH("3- Bajo",A55)))</formula>
    </cfRule>
    <cfRule type="containsText" dxfId="646" priority="54" operator="containsText" text="4- Bajo">
      <formula>NOT(ISERROR(SEARCH("4- Bajo",A55)))</formula>
    </cfRule>
    <cfRule type="containsText" dxfId="645" priority="55" operator="containsText" text="1- Bajo">
      <formula>NOT(ISERROR(SEARCH("1- Bajo",A55)))</formula>
    </cfRule>
  </conditionalFormatting>
  <conditionalFormatting sqref="F55:G55">
    <cfRule type="containsText" dxfId="644" priority="44" operator="containsText" text="3- Moderado">
      <formula>NOT(ISERROR(SEARCH("3- Moderado",F55)))</formula>
    </cfRule>
    <cfRule type="containsText" dxfId="643" priority="45" operator="containsText" text="6- Moderado">
      <formula>NOT(ISERROR(SEARCH("6- Moderado",F55)))</formula>
    </cfRule>
    <cfRule type="containsText" dxfId="642" priority="46" operator="containsText" text="4- Moderado">
      <formula>NOT(ISERROR(SEARCH("4- Moderado",F55)))</formula>
    </cfRule>
    <cfRule type="containsText" dxfId="641" priority="47" operator="containsText" text="3- Bajo">
      <formula>NOT(ISERROR(SEARCH("3- Bajo",F55)))</formula>
    </cfRule>
    <cfRule type="containsText" dxfId="640" priority="48" operator="containsText" text="4- Bajo">
      <formula>NOT(ISERROR(SEARCH("4- Bajo",F55)))</formula>
    </cfRule>
    <cfRule type="containsText" dxfId="639" priority="49" operator="containsText" text="1- Bajo">
      <formula>NOT(ISERROR(SEARCH("1- Bajo",F55)))</formula>
    </cfRule>
  </conditionalFormatting>
  <conditionalFormatting sqref="J55:J59">
    <cfRule type="containsText" dxfId="638" priority="39" operator="containsText" text="Bajo">
      <formula>NOT(ISERROR(SEARCH("Bajo",J55)))</formula>
    </cfRule>
    <cfRule type="containsText" dxfId="637" priority="40" operator="containsText" text="Moderado">
      <formula>NOT(ISERROR(SEARCH("Moderado",J55)))</formula>
    </cfRule>
    <cfRule type="containsText" dxfId="636" priority="41" operator="containsText" text="Alto">
      <formula>NOT(ISERROR(SEARCH("Alto",J55)))</formula>
    </cfRule>
    <cfRule type="containsText" dxfId="635"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634" priority="14" operator="containsText" text="Moderado">
      <formula>NOT(ISERROR(SEARCH("Moderado",M55)))</formula>
    </cfRule>
    <cfRule type="containsText" dxfId="633" priority="34" operator="containsText" text="Bajo">
      <formula>NOT(ISERROR(SEARCH("Bajo",M55)))</formula>
    </cfRule>
    <cfRule type="containsText" dxfId="632" priority="35" operator="containsText" text="Moderado">
      <formula>NOT(ISERROR(SEARCH("Moderado",M55)))</formula>
    </cfRule>
    <cfRule type="containsText" dxfId="631" priority="36" operator="containsText" text="Alto">
      <formula>NOT(ISERROR(SEARCH("Alto",M55)))</formula>
    </cfRule>
    <cfRule type="containsText" dxfId="630"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629" priority="28" operator="containsText" text="3- Moderado">
      <formula>NOT(ISERROR(SEARCH("3- Moderado",N55)))</formula>
    </cfRule>
    <cfRule type="containsText" dxfId="628" priority="29" operator="containsText" text="6- Moderado">
      <formula>NOT(ISERROR(SEARCH("6- Moderado",N55)))</formula>
    </cfRule>
    <cfRule type="containsText" dxfId="627" priority="30" operator="containsText" text="4- Moderado">
      <formula>NOT(ISERROR(SEARCH("4- Moderado",N55)))</formula>
    </cfRule>
    <cfRule type="containsText" dxfId="626" priority="31" operator="containsText" text="3- Bajo">
      <formula>NOT(ISERROR(SEARCH("3- Bajo",N55)))</formula>
    </cfRule>
    <cfRule type="containsText" dxfId="625" priority="32" operator="containsText" text="4- Bajo">
      <formula>NOT(ISERROR(SEARCH("4- Bajo",N55)))</formula>
    </cfRule>
    <cfRule type="containsText" dxfId="624" priority="33" operator="containsText" text="1- Bajo">
      <formula>NOT(ISERROR(SEARCH("1- Bajo",N55)))</formula>
    </cfRule>
  </conditionalFormatting>
  <conditionalFormatting sqref="H55:H59">
    <cfRule type="containsText" dxfId="623" priority="15" operator="containsText" text="Muy Alta">
      <formula>NOT(ISERROR(SEARCH("Muy Alta",H55)))</formula>
    </cfRule>
    <cfRule type="containsText" dxfId="622" priority="16" operator="containsText" text="Alta">
      <formula>NOT(ISERROR(SEARCH("Alta",H55)))</formula>
    </cfRule>
    <cfRule type="containsText" dxfId="621" priority="17" operator="containsText" text="Muy Alta">
      <formula>NOT(ISERROR(SEARCH("Muy Alta",H55)))</formula>
    </cfRule>
    <cfRule type="containsText" dxfId="620" priority="22" operator="containsText" text="Muy Baja">
      <formula>NOT(ISERROR(SEARCH("Muy Baja",H55)))</formula>
    </cfRule>
    <cfRule type="containsText" dxfId="619" priority="23" operator="containsText" text="Baja">
      <formula>NOT(ISERROR(SEARCH("Baja",H55)))</formula>
    </cfRule>
    <cfRule type="containsText" dxfId="618" priority="24" operator="containsText" text="Media">
      <formula>NOT(ISERROR(SEARCH("Media",H55)))</formula>
    </cfRule>
    <cfRule type="containsText" dxfId="617" priority="25" operator="containsText" text="Alta">
      <formula>NOT(ISERROR(SEARCH("Alta",H55)))</formula>
    </cfRule>
    <cfRule type="containsText" dxfId="616" priority="27" operator="containsText" text="Muy Alta">
      <formula>NOT(ISERROR(SEARCH("Muy Alta",H55)))</formula>
    </cfRule>
  </conditionalFormatting>
  <conditionalFormatting sqref="I55:I59">
    <cfRule type="containsText" dxfId="615" priority="18" operator="containsText" text="Catastrófico">
      <formula>NOT(ISERROR(SEARCH("Catastrófico",I55)))</formula>
    </cfRule>
    <cfRule type="containsText" dxfId="614" priority="19" operator="containsText" text="Mayor">
      <formula>NOT(ISERROR(SEARCH("Mayor",I55)))</formula>
    </cfRule>
    <cfRule type="containsText" dxfId="613" priority="20" operator="containsText" text="Menor">
      <formula>NOT(ISERROR(SEARCH("Menor",I55)))</formula>
    </cfRule>
    <cfRule type="containsText" dxfId="612" priority="21" operator="containsText" text="Leve">
      <formula>NOT(ISERROR(SEARCH("Leve",I55)))</formula>
    </cfRule>
    <cfRule type="containsText" dxfId="611" priority="26" operator="containsText" text="Moderado">
      <formula>NOT(ISERROR(SEARCH("Moderado",I55)))</formula>
    </cfRule>
  </conditionalFormatting>
  <conditionalFormatting sqref="K55:K59">
    <cfRule type="containsText" dxfId="610" priority="13" operator="containsText" text="Media">
      <formula>NOT(ISERROR(SEARCH("Media",K55)))</formula>
    </cfRule>
  </conditionalFormatting>
  <conditionalFormatting sqref="L55:L59">
    <cfRule type="containsText" dxfId="609" priority="12" operator="containsText" text="Moderado">
      <formula>NOT(ISERROR(SEARCH("Moderado",L55)))</formula>
    </cfRule>
  </conditionalFormatting>
  <conditionalFormatting sqref="J55:J59">
    <cfRule type="containsText" dxfId="608" priority="11" operator="containsText" text="Moderado">
      <formula>NOT(ISERROR(SEARCH("Moderado",J55)))</formula>
    </cfRule>
  </conditionalFormatting>
  <conditionalFormatting sqref="J55:J59">
    <cfRule type="containsText" dxfId="607" priority="9" operator="containsText" text="Bajo">
      <formula>NOT(ISERROR(SEARCH("Bajo",J55)))</formula>
    </cfRule>
    <cfRule type="containsText" dxfId="606" priority="10" operator="containsText" text="Extremo">
      <formula>NOT(ISERROR(SEARCH("Extremo",J55)))</formula>
    </cfRule>
  </conditionalFormatting>
  <conditionalFormatting sqref="K55:K59">
    <cfRule type="containsText" dxfId="605" priority="7" operator="containsText" text="Baja">
      <formula>NOT(ISERROR(SEARCH("Baja",K55)))</formula>
    </cfRule>
    <cfRule type="containsText" dxfId="604" priority="8" operator="containsText" text="Muy Baja">
      <formula>NOT(ISERROR(SEARCH("Muy Baja",K55)))</formula>
    </cfRule>
  </conditionalFormatting>
  <conditionalFormatting sqref="K55:K59">
    <cfRule type="containsText" dxfId="603" priority="5" operator="containsText" text="Muy Alta">
      <formula>NOT(ISERROR(SEARCH("Muy Alta",K55)))</formula>
    </cfRule>
    <cfRule type="containsText" dxfId="602" priority="6" operator="containsText" text="Alta">
      <formula>NOT(ISERROR(SEARCH("Alta",K55)))</formula>
    </cfRule>
  </conditionalFormatting>
  <conditionalFormatting sqref="L55:L59">
    <cfRule type="containsText" dxfId="601" priority="1" operator="containsText" text="Catastrófico">
      <formula>NOT(ISERROR(SEARCH("Catastrófico",L55)))</formula>
    </cfRule>
    <cfRule type="containsText" dxfId="600" priority="2" operator="containsText" text="Mayor">
      <formula>NOT(ISERROR(SEARCH("Mayor",L55)))</formula>
    </cfRule>
    <cfRule type="containsText" dxfId="599" priority="3" operator="containsText" text="Menor">
      <formula>NOT(ISERROR(SEARCH("Menor",L55)))</formula>
    </cfRule>
    <cfRule type="containsText" dxfId="598" priority="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orientation="portrait"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4140625" defaultRowHeight="14.4"/>
  <cols>
    <col min="1" max="2" width="18.44140625" style="262" customWidth="1"/>
    <col min="3" max="3" width="15.5546875" customWidth="1"/>
    <col min="4" max="4" width="27.5546875" style="262" customWidth="1"/>
    <col min="5" max="5" width="18" style="263" customWidth="1"/>
    <col min="6" max="6" width="40.109375" customWidth="1"/>
    <col min="7" max="7" width="20.44140625" customWidth="1"/>
    <col min="8" max="8" width="10.44140625" style="264" customWidth="1"/>
    <col min="9" max="9" width="11.44140625" style="264" customWidth="1"/>
    <col min="10" max="10" width="10.109375" style="265" customWidth="1"/>
    <col min="11" max="11" width="11.44140625" style="264" customWidth="1"/>
    <col min="12" max="12" width="10.88671875" style="264" customWidth="1"/>
    <col min="13" max="13" width="18.33203125" style="264" bestFit="1" customWidth="1"/>
    <col min="14" max="14" width="18.33203125" bestFit="1" customWidth="1"/>
    <col min="15" max="15" width="32.88671875" customWidth="1"/>
    <col min="16" max="16" width="12.44140625" customWidth="1"/>
    <col min="17" max="17" width="15.109375" customWidth="1"/>
    <col min="18" max="18" width="17.44140625" customWidth="1"/>
    <col min="19" max="19" width="17.109375" customWidth="1"/>
    <col min="20" max="20" width="16.109375" customWidth="1"/>
    <col min="21" max="176" width="11.44140625" style="142"/>
  </cols>
  <sheetData>
    <row r="1" spans="1:278" s="2" customFormat="1" ht="16.5" customHeight="1">
      <c r="A1" s="328"/>
      <c r="B1" s="329"/>
      <c r="C1" s="329"/>
      <c r="D1" s="546" t="s">
        <v>454</v>
      </c>
      <c r="E1" s="546"/>
      <c r="F1" s="546"/>
      <c r="G1" s="546"/>
      <c r="H1" s="546"/>
      <c r="I1" s="546"/>
      <c r="J1" s="546"/>
      <c r="K1" s="546"/>
      <c r="L1" s="546"/>
      <c r="M1" s="546"/>
      <c r="N1" s="546"/>
      <c r="O1" s="546"/>
      <c r="P1" s="546"/>
      <c r="Q1" s="547"/>
      <c r="R1" s="334" t="s">
        <v>1</v>
      </c>
      <c r="S1" s="334"/>
      <c r="T1" s="334"/>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row>
    <row r="2" spans="1:278" s="2" customFormat="1" ht="39.75" customHeight="1">
      <c r="A2" s="330"/>
      <c r="B2" s="331"/>
      <c r="C2" s="331"/>
      <c r="D2" s="548"/>
      <c r="E2" s="548"/>
      <c r="F2" s="548"/>
      <c r="G2" s="548"/>
      <c r="H2" s="548"/>
      <c r="I2" s="548"/>
      <c r="J2" s="548"/>
      <c r="K2" s="548"/>
      <c r="L2" s="548"/>
      <c r="M2" s="548"/>
      <c r="N2" s="548"/>
      <c r="O2" s="548"/>
      <c r="P2" s="548"/>
      <c r="Q2" s="549"/>
      <c r="R2" s="334"/>
      <c r="S2" s="334"/>
      <c r="T2" s="334"/>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row>
    <row r="3" spans="1:278" s="2" customFormat="1" ht="3" customHeight="1">
      <c r="A3" s="3"/>
      <c r="B3" s="3"/>
      <c r="C3" s="4"/>
      <c r="D3" s="548"/>
      <c r="E3" s="548"/>
      <c r="F3" s="548"/>
      <c r="G3" s="548"/>
      <c r="H3" s="548"/>
      <c r="I3" s="548"/>
      <c r="J3" s="548"/>
      <c r="K3" s="548"/>
      <c r="L3" s="548"/>
      <c r="M3" s="548"/>
      <c r="N3" s="548"/>
      <c r="O3" s="548"/>
      <c r="P3" s="548"/>
      <c r="Q3" s="549"/>
      <c r="R3" s="334"/>
      <c r="S3" s="334"/>
      <c r="T3" s="334"/>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c r="IU3" s="1"/>
      <c r="IV3" s="1"/>
      <c r="IW3" s="1"/>
      <c r="IX3" s="1"/>
      <c r="IY3" s="1"/>
      <c r="IZ3" s="1"/>
      <c r="JA3" s="1"/>
      <c r="JB3" s="1"/>
      <c r="JC3" s="1"/>
      <c r="JD3" s="1"/>
      <c r="JE3" s="1"/>
      <c r="JF3" s="1"/>
      <c r="JG3" s="1"/>
      <c r="JH3" s="1"/>
      <c r="JI3" s="1"/>
      <c r="JJ3" s="1"/>
      <c r="JK3" s="1"/>
      <c r="JL3" s="1"/>
      <c r="JM3" s="1"/>
      <c r="JN3" s="1"/>
      <c r="JO3" s="1"/>
      <c r="JP3" s="1"/>
      <c r="JQ3" s="1"/>
      <c r="JR3" s="1"/>
    </row>
    <row r="4" spans="1:278" s="2" customFormat="1" ht="41.25" customHeight="1">
      <c r="A4" s="319" t="s">
        <v>2</v>
      </c>
      <c r="B4" s="320"/>
      <c r="C4" s="321"/>
      <c r="D4" s="335" t="str">
        <f>'[3]Mapa Final'!D4</f>
        <v>Gestión Humana</v>
      </c>
      <c r="E4" s="336"/>
      <c r="F4" s="336"/>
      <c r="G4" s="336"/>
      <c r="H4" s="336"/>
      <c r="I4" s="336"/>
      <c r="J4" s="336"/>
      <c r="K4" s="336"/>
      <c r="L4" s="336"/>
      <c r="M4" s="336"/>
      <c r="N4" s="337"/>
      <c r="O4" s="338"/>
      <c r="P4" s="338"/>
      <c r="Q4" s="338"/>
      <c r="R4" s="5"/>
      <c r="S4" s="5"/>
      <c r="T4" s="5"/>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c r="IU4" s="1"/>
      <c r="IV4" s="1"/>
      <c r="IW4" s="1"/>
      <c r="IX4" s="1"/>
      <c r="IY4" s="1"/>
      <c r="IZ4" s="1"/>
      <c r="JA4" s="1"/>
      <c r="JB4" s="1"/>
      <c r="JC4" s="1"/>
      <c r="JD4" s="1"/>
      <c r="JE4" s="1"/>
      <c r="JF4" s="1"/>
      <c r="JG4" s="1"/>
      <c r="JH4" s="1"/>
      <c r="JI4" s="1"/>
      <c r="JJ4" s="1"/>
      <c r="JK4" s="1"/>
      <c r="JL4" s="1"/>
      <c r="JM4" s="1"/>
      <c r="JN4" s="1"/>
      <c r="JO4" s="1"/>
      <c r="JP4" s="1"/>
      <c r="JQ4" s="1"/>
      <c r="JR4" s="1"/>
    </row>
    <row r="5" spans="1:278" s="2" customFormat="1" ht="52.5" customHeight="1">
      <c r="A5" s="319" t="s">
        <v>4</v>
      </c>
      <c r="B5" s="320"/>
      <c r="C5" s="321"/>
      <c r="D5" s="322" t="str">
        <f>'[3]Mapa Final'!D5</f>
        <v>Atraer, seleccionar y retener, en igualdad de condiciones, evaluando el mérito a los servidores más idóneos para contribuir en la efectiva prestación del servicio de administración de justicia, dando cumplimiento en el marco del Sistema de Gestión de la Calidad, Medio Ambiente, Seguridad y Salud en el Trabajo.</v>
      </c>
      <c r="E5" s="323"/>
      <c r="F5" s="323"/>
      <c r="G5" s="323"/>
      <c r="H5" s="323"/>
      <c r="I5" s="323"/>
      <c r="J5" s="323"/>
      <c r="K5" s="323"/>
      <c r="L5" s="323"/>
      <c r="M5" s="323"/>
      <c r="N5" s="324"/>
      <c r="O5" s="5"/>
      <c r="P5" s="5"/>
      <c r="Q5" s="5"/>
      <c r="R5" s="5"/>
      <c r="S5" s="5"/>
      <c r="T5" s="5"/>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c r="IU5" s="1"/>
      <c r="IV5" s="1"/>
      <c r="IW5" s="1"/>
      <c r="IX5" s="1"/>
      <c r="IY5" s="1"/>
      <c r="IZ5" s="1"/>
      <c r="JA5" s="1"/>
      <c r="JB5" s="1"/>
      <c r="JC5" s="1"/>
      <c r="JD5" s="1"/>
      <c r="JE5" s="1"/>
      <c r="JF5" s="1"/>
      <c r="JG5" s="1"/>
      <c r="JH5" s="1"/>
      <c r="JI5" s="1"/>
      <c r="JJ5" s="1"/>
      <c r="JK5" s="1"/>
      <c r="JL5" s="1"/>
      <c r="JM5" s="1"/>
      <c r="JN5" s="1"/>
      <c r="JO5" s="1"/>
      <c r="JP5" s="1"/>
      <c r="JQ5" s="1"/>
      <c r="JR5" s="1"/>
    </row>
    <row r="6" spans="1:278" s="2" customFormat="1" ht="32.25" customHeight="1" thickBot="1">
      <c r="A6" s="319" t="s">
        <v>5</v>
      </c>
      <c r="B6" s="320"/>
      <c r="C6" s="321"/>
      <c r="D6" s="322" t="str">
        <f>'[3]Mapa Final'!D6</f>
        <v>Nivel Seccional</v>
      </c>
      <c r="E6" s="323"/>
      <c r="F6" s="323"/>
      <c r="G6" s="323"/>
      <c r="H6" s="323"/>
      <c r="I6" s="323"/>
      <c r="J6" s="323"/>
      <c r="K6" s="323"/>
      <c r="L6" s="323"/>
      <c r="M6" s="323"/>
      <c r="N6" s="324"/>
      <c r="O6" s="5"/>
      <c r="P6" s="5"/>
      <c r="Q6" s="5"/>
      <c r="R6" s="5"/>
      <c r="S6" s="5"/>
      <c r="T6" s="5"/>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c r="IU6" s="1"/>
      <c r="IV6" s="1"/>
      <c r="IW6" s="1"/>
      <c r="IX6" s="1"/>
      <c r="IY6" s="1"/>
      <c r="IZ6" s="1"/>
      <c r="JA6" s="1"/>
      <c r="JB6" s="1"/>
      <c r="JC6" s="1"/>
      <c r="JD6" s="1"/>
      <c r="JE6" s="1"/>
      <c r="JF6" s="1"/>
      <c r="JG6" s="1"/>
      <c r="JH6" s="1"/>
      <c r="JI6" s="1"/>
      <c r="JJ6" s="1"/>
      <c r="JK6" s="1"/>
      <c r="JL6" s="1"/>
      <c r="JM6" s="1"/>
      <c r="JN6" s="1"/>
      <c r="JO6" s="1"/>
      <c r="JP6" s="1"/>
      <c r="JQ6" s="1"/>
      <c r="JR6" s="1"/>
    </row>
    <row r="7" spans="1:278" s="248" customFormat="1" ht="38.25" customHeight="1" thickTop="1" thickBot="1">
      <c r="A7" s="541" t="s">
        <v>434</v>
      </c>
      <c r="B7" s="542"/>
      <c r="C7" s="542"/>
      <c r="D7" s="542"/>
      <c r="E7" s="542"/>
      <c r="F7" s="543"/>
      <c r="G7" s="246"/>
      <c r="H7" s="544" t="s">
        <v>435</v>
      </c>
      <c r="I7" s="544"/>
      <c r="J7" s="544"/>
      <c r="K7" s="544" t="s">
        <v>436</v>
      </c>
      <c r="L7" s="544"/>
      <c r="M7" s="544"/>
      <c r="N7" s="545" t="s">
        <v>437</v>
      </c>
      <c r="O7" s="550" t="s">
        <v>438</v>
      </c>
      <c r="P7" s="552" t="s">
        <v>439</v>
      </c>
      <c r="Q7" s="553"/>
      <c r="R7" s="552" t="s">
        <v>440</v>
      </c>
      <c r="S7" s="553"/>
      <c r="T7" s="554" t="s">
        <v>455</v>
      </c>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c r="AW7" s="247"/>
      <c r="AX7" s="247"/>
      <c r="AY7" s="247"/>
      <c r="AZ7" s="247"/>
      <c r="BA7" s="247"/>
      <c r="BB7" s="247"/>
      <c r="BC7" s="247"/>
      <c r="BD7" s="247"/>
      <c r="BE7" s="247"/>
      <c r="BF7" s="247"/>
      <c r="BG7" s="247"/>
      <c r="BH7" s="247"/>
      <c r="BI7" s="247"/>
      <c r="BJ7" s="247"/>
      <c r="BK7" s="247"/>
      <c r="BL7" s="247"/>
      <c r="BM7" s="247"/>
      <c r="BN7" s="247"/>
      <c r="BO7" s="247"/>
      <c r="BP7" s="247"/>
      <c r="BQ7" s="247"/>
      <c r="BR7" s="247"/>
      <c r="BS7" s="247"/>
      <c r="BT7" s="247"/>
      <c r="BU7" s="247"/>
      <c r="BV7" s="247"/>
      <c r="BW7" s="247"/>
      <c r="BX7" s="247"/>
      <c r="BY7" s="247"/>
      <c r="BZ7" s="247"/>
      <c r="CA7" s="247"/>
      <c r="CB7" s="247"/>
      <c r="CC7" s="247"/>
      <c r="CD7" s="247"/>
      <c r="CE7" s="247"/>
      <c r="CF7" s="247"/>
      <c r="CG7" s="247"/>
      <c r="CH7" s="247"/>
      <c r="CI7" s="247"/>
      <c r="CJ7" s="247"/>
      <c r="CK7" s="247"/>
      <c r="CL7" s="247"/>
      <c r="CM7" s="247"/>
      <c r="CN7" s="247"/>
      <c r="CO7" s="247"/>
      <c r="CP7" s="247"/>
      <c r="CQ7" s="247"/>
      <c r="CR7" s="247"/>
      <c r="CS7" s="247"/>
      <c r="CT7" s="247"/>
      <c r="CU7" s="247"/>
      <c r="CV7" s="247"/>
      <c r="CW7" s="247"/>
      <c r="CX7" s="247"/>
      <c r="CY7" s="247"/>
      <c r="CZ7" s="247"/>
      <c r="DA7" s="247"/>
      <c r="DB7" s="247"/>
      <c r="DC7" s="247"/>
      <c r="DD7" s="247"/>
      <c r="DE7" s="247"/>
      <c r="DF7" s="247"/>
      <c r="DG7" s="247"/>
      <c r="DH7" s="247"/>
      <c r="DI7" s="247"/>
      <c r="DJ7" s="247"/>
      <c r="DK7" s="247"/>
      <c r="DL7" s="247"/>
      <c r="DM7" s="247"/>
      <c r="DN7" s="247"/>
      <c r="DO7" s="247"/>
      <c r="DP7" s="247"/>
      <c r="DQ7" s="247"/>
      <c r="DR7" s="247"/>
      <c r="DS7" s="247"/>
      <c r="DT7" s="247"/>
      <c r="DU7" s="247"/>
      <c r="DV7" s="247"/>
      <c r="DW7" s="247"/>
      <c r="DX7" s="247"/>
      <c r="DY7" s="247"/>
      <c r="DZ7" s="247"/>
      <c r="EA7" s="247"/>
      <c r="EB7" s="247"/>
      <c r="EC7" s="247"/>
      <c r="ED7" s="247"/>
      <c r="EE7" s="247"/>
      <c r="EF7" s="247"/>
      <c r="EG7" s="247"/>
      <c r="EH7" s="247"/>
      <c r="EI7" s="247"/>
      <c r="EJ7" s="247"/>
      <c r="EK7" s="247"/>
      <c r="EL7" s="247"/>
      <c r="EM7" s="247"/>
      <c r="EN7" s="247"/>
      <c r="EO7" s="247"/>
      <c r="EP7" s="247"/>
      <c r="EQ7" s="247"/>
      <c r="ER7" s="247"/>
      <c r="ES7" s="247"/>
      <c r="ET7" s="247"/>
      <c r="EU7" s="247"/>
      <c r="EV7" s="247"/>
      <c r="EW7" s="247"/>
      <c r="EX7" s="247"/>
      <c r="EY7" s="247"/>
      <c r="EZ7" s="247"/>
      <c r="FA7" s="247"/>
      <c r="FB7" s="247"/>
      <c r="FC7" s="247"/>
      <c r="FD7" s="247"/>
      <c r="FE7" s="247"/>
      <c r="FF7" s="247"/>
      <c r="FG7" s="247"/>
      <c r="FH7" s="247"/>
      <c r="FI7" s="247"/>
      <c r="FJ7" s="247"/>
      <c r="FK7" s="247"/>
      <c r="FL7" s="247"/>
      <c r="FM7" s="247"/>
      <c r="FN7" s="247"/>
      <c r="FO7" s="247"/>
      <c r="FP7" s="247"/>
      <c r="FQ7" s="247"/>
      <c r="FR7" s="247"/>
      <c r="FS7" s="247"/>
      <c r="FT7" s="247"/>
    </row>
    <row r="8" spans="1:278" s="256" customFormat="1" ht="60.9" customHeight="1" thickTop="1" thickBot="1">
      <c r="A8" s="249" t="s">
        <v>177</v>
      </c>
      <c r="B8" s="249" t="s">
        <v>13</v>
      </c>
      <c r="C8" s="250" t="s">
        <v>14</v>
      </c>
      <c r="D8" s="251" t="s">
        <v>15</v>
      </c>
      <c r="E8" s="252" t="s">
        <v>16</v>
      </c>
      <c r="F8" s="252" t="s">
        <v>17</v>
      </c>
      <c r="G8" s="252" t="s">
        <v>18</v>
      </c>
      <c r="H8" s="253" t="s">
        <v>442</v>
      </c>
      <c r="I8" s="253" t="s">
        <v>443</v>
      </c>
      <c r="J8" s="253" t="s">
        <v>444</v>
      </c>
      <c r="K8" s="253" t="s">
        <v>442</v>
      </c>
      <c r="L8" s="253" t="s">
        <v>445</v>
      </c>
      <c r="M8" s="253" t="s">
        <v>444</v>
      </c>
      <c r="N8" s="545"/>
      <c r="O8" s="551"/>
      <c r="P8" s="254" t="s">
        <v>446</v>
      </c>
      <c r="Q8" s="254" t="s">
        <v>447</v>
      </c>
      <c r="R8" s="254" t="s">
        <v>448</v>
      </c>
      <c r="S8" s="254" t="s">
        <v>449</v>
      </c>
      <c r="T8" s="554"/>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c r="AW8" s="255"/>
      <c r="AX8" s="255"/>
      <c r="AY8" s="255"/>
      <c r="AZ8" s="255"/>
      <c r="BA8" s="255"/>
      <c r="BB8" s="255"/>
      <c r="BC8" s="255"/>
      <c r="BD8" s="255"/>
      <c r="BE8" s="255"/>
      <c r="BF8" s="255"/>
      <c r="BG8" s="255"/>
      <c r="BH8" s="255"/>
      <c r="BI8" s="255"/>
      <c r="BJ8" s="255"/>
      <c r="BK8" s="255"/>
      <c r="BL8" s="255"/>
      <c r="BM8" s="255"/>
      <c r="BN8" s="255"/>
      <c r="BO8" s="255"/>
      <c r="BP8" s="255"/>
      <c r="BQ8" s="255"/>
      <c r="BR8" s="255"/>
      <c r="BS8" s="255"/>
      <c r="BT8" s="255"/>
      <c r="BU8" s="255"/>
      <c r="BV8" s="255"/>
      <c r="BW8" s="255"/>
      <c r="BX8" s="255"/>
      <c r="BY8" s="255"/>
      <c r="BZ8" s="255"/>
      <c r="CA8" s="255"/>
      <c r="CB8" s="255"/>
      <c r="CC8" s="255"/>
      <c r="CD8" s="255"/>
      <c r="CE8" s="255"/>
      <c r="CF8" s="255"/>
      <c r="CG8" s="255"/>
      <c r="CH8" s="255"/>
      <c r="CI8" s="255"/>
      <c r="CJ8" s="255"/>
      <c r="CK8" s="255"/>
      <c r="CL8" s="255"/>
      <c r="CM8" s="255"/>
      <c r="CN8" s="255"/>
      <c r="CO8" s="255"/>
      <c r="CP8" s="255"/>
      <c r="CQ8" s="255"/>
      <c r="CR8" s="255"/>
      <c r="CS8" s="255"/>
      <c r="CT8" s="255"/>
      <c r="CU8" s="255"/>
      <c r="CV8" s="255"/>
      <c r="CW8" s="255"/>
      <c r="CX8" s="255"/>
      <c r="CY8" s="255"/>
      <c r="CZ8" s="255"/>
      <c r="DA8" s="255"/>
      <c r="DB8" s="255"/>
      <c r="DC8" s="255"/>
      <c r="DD8" s="255"/>
      <c r="DE8" s="255"/>
      <c r="DF8" s="255"/>
      <c r="DG8" s="255"/>
      <c r="DH8" s="255"/>
      <c r="DI8" s="255"/>
      <c r="DJ8" s="255"/>
      <c r="DK8" s="255"/>
      <c r="DL8" s="255"/>
      <c r="DM8" s="255"/>
      <c r="DN8" s="255"/>
      <c r="DO8" s="255"/>
      <c r="DP8" s="255"/>
      <c r="DQ8" s="255"/>
      <c r="DR8" s="255"/>
      <c r="DS8" s="255"/>
      <c r="DT8" s="255"/>
      <c r="DU8" s="255"/>
      <c r="DV8" s="255"/>
      <c r="DW8" s="255"/>
      <c r="DX8" s="255"/>
      <c r="DY8" s="255"/>
      <c r="DZ8" s="255"/>
      <c r="EA8" s="255"/>
      <c r="EB8" s="255"/>
      <c r="EC8" s="255"/>
      <c r="ED8" s="255"/>
      <c r="EE8" s="255"/>
      <c r="EF8" s="255"/>
      <c r="EG8" s="255"/>
      <c r="EH8" s="255"/>
      <c r="EI8" s="255"/>
      <c r="EJ8" s="255"/>
      <c r="EK8" s="255"/>
      <c r="EL8" s="255"/>
      <c r="EM8" s="255"/>
      <c r="EN8" s="255"/>
      <c r="EO8" s="255"/>
      <c r="EP8" s="255"/>
      <c r="EQ8" s="255"/>
      <c r="ER8" s="255"/>
      <c r="ES8" s="255"/>
      <c r="ET8" s="255"/>
      <c r="EU8" s="255"/>
      <c r="EV8" s="255"/>
      <c r="EW8" s="255"/>
      <c r="EX8" s="255"/>
      <c r="EY8" s="255"/>
      <c r="EZ8" s="255"/>
      <c r="FA8" s="255"/>
      <c r="FB8" s="255"/>
      <c r="FC8" s="255"/>
      <c r="FD8" s="255"/>
      <c r="FE8" s="255"/>
      <c r="FF8" s="255"/>
      <c r="FG8" s="255"/>
      <c r="FH8" s="255"/>
      <c r="FI8" s="255"/>
      <c r="FJ8" s="255"/>
      <c r="FK8" s="255"/>
      <c r="FL8" s="255"/>
      <c r="FM8" s="255"/>
      <c r="FN8" s="255"/>
      <c r="FO8" s="255"/>
      <c r="FP8" s="255"/>
      <c r="FQ8" s="255"/>
      <c r="FR8" s="255"/>
      <c r="FS8" s="255"/>
      <c r="FT8" s="255"/>
    </row>
    <row r="9" spans="1:278" s="257" customFormat="1" ht="10.5" customHeight="1" thickTop="1" thickBot="1">
      <c r="A9" s="555"/>
      <c r="B9" s="556"/>
      <c r="C9" s="556"/>
      <c r="D9" s="556"/>
      <c r="E9" s="556"/>
      <c r="F9" s="556"/>
      <c r="G9" s="556"/>
      <c r="H9" s="556"/>
      <c r="I9" s="556"/>
      <c r="J9" s="556"/>
      <c r="K9" s="556"/>
      <c r="L9" s="556"/>
      <c r="M9" s="556"/>
      <c r="N9" s="556"/>
      <c r="T9" s="258"/>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c r="AW9" s="259"/>
      <c r="AX9" s="259"/>
      <c r="AY9" s="259"/>
      <c r="AZ9" s="259"/>
      <c r="BA9" s="259"/>
      <c r="BB9" s="259"/>
      <c r="BC9" s="259"/>
      <c r="BD9" s="259"/>
      <c r="BE9" s="259"/>
      <c r="BF9" s="259"/>
      <c r="BG9" s="259"/>
      <c r="BH9" s="259"/>
      <c r="BI9" s="259"/>
      <c r="BJ9" s="259"/>
      <c r="BK9" s="259"/>
      <c r="BL9" s="259"/>
      <c r="BM9" s="259"/>
      <c r="BN9" s="259"/>
      <c r="BO9" s="259"/>
      <c r="BP9" s="259"/>
      <c r="BQ9" s="259"/>
      <c r="BR9" s="259"/>
      <c r="BS9" s="259"/>
      <c r="BT9" s="259"/>
      <c r="BU9" s="259"/>
      <c r="BV9" s="259"/>
      <c r="BW9" s="259"/>
      <c r="BX9" s="259"/>
      <c r="BY9" s="259"/>
      <c r="BZ9" s="259"/>
      <c r="CA9" s="259"/>
      <c r="CB9" s="259"/>
      <c r="CC9" s="259"/>
      <c r="CD9" s="259"/>
      <c r="CE9" s="259"/>
      <c r="CF9" s="259"/>
      <c r="CG9" s="259"/>
      <c r="CH9" s="259"/>
      <c r="CI9" s="259"/>
      <c r="CJ9" s="259"/>
      <c r="CK9" s="259"/>
      <c r="CL9" s="259"/>
      <c r="CM9" s="259"/>
      <c r="CN9" s="259"/>
      <c r="CO9" s="259"/>
      <c r="CP9" s="259"/>
      <c r="CQ9" s="259"/>
      <c r="CR9" s="259"/>
      <c r="CS9" s="259"/>
      <c r="CT9" s="259"/>
      <c r="CU9" s="259"/>
      <c r="CV9" s="259"/>
      <c r="CW9" s="259"/>
      <c r="CX9" s="259"/>
      <c r="CY9" s="259"/>
      <c r="CZ9" s="259"/>
      <c r="DA9" s="259"/>
      <c r="DB9" s="259"/>
      <c r="DC9" s="259"/>
      <c r="DD9" s="259"/>
      <c r="DE9" s="259"/>
      <c r="DF9" s="259"/>
      <c r="DG9" s="259"/>
      <c r="DH9" s="259"/>
      <c r="DI9" s="259"/>
      <c r="DJ9" s="259"/>
      <c r="DK9" s="259"/>
      <c r="DL9" s="259"/>
      <c r="DM9" s="259"/>
      <c r="DN9" s="259"/>
      <c r="DO9" s="259"/>
      <c r="DP9" s="259"/>
      <c r="DQ9" s="259"/>
      <c r="DR9" s="259"/>
      <c r="DS9" s="259"/>
      <c r="DT9" s="259"/>
      <c r="DU9" s="259"/>
      <c r="DV9" s="259"/>
      <c r="DW9" s="259"/>
      <c r="DX9" s="259"/>
      <c r="DY9" s="259"/>
      <c r="DZ9" s="259"/>
      <c r="EA9" s="259"/>
      <c r="EB9" s="259"/>
      <c r="EC9" s="259"/>
      <c r="ED9" s="259"/>
      <c r="EE9" s="259"/>
      <c r="EF9" s="259"/>
      <c r="EG9" s="259"/>
      <c r="EH9" s="259"/>
      <c r="EI9" s="259"/>
      <c r="EJ9" s="259"/>
      <c r="EK9" s="259"/>
      <c r="EL9" s="259"/>
      <c r="EM9" s="259"/>
      <c r="EN9" s="259"/>
      <c r="EO9" s="259"/>
      <c r="EP9" s="259"/>
      <c r="EQ9" s="259"/>
      <c r="ER9" s="259"/>
      <c r="ES9" s="259"/>
      <c r="ET9" s="259"/>
      <c r="EU9" s="259"/>
      <c r="EV9" s="259"/>
      <c r="EW9" s="259"/>
      <c r="EX9" s="259"/>
      <c r="EY9" s="259"/>
      <c r="EZ9" s="259"/>
      <c r="FA9" s="259"/>
      <c r="FB9" s="259"/>
      <c r="FC9" s="259"/>
      <c r="FD9" s="259"/>
      <c r="FE9" s="259"/>
      <c r="FF9" s="259"/>
      <c r="FG9" s="259"/>
      <c r="FH9" s="259"/>
      <c r="FI9" s="259"/>
      <c r="FJ9" s="259"/>
      <c r="FK9" s="259"/>
      <c r="FL9" s="259"/>
      <c r="FM9" s="259"/>
      <c r="FN9" s="259"/>
      <c r="FO9" s="259"/>
      <c r="FP9" s="259"/>
      <c r="FQ9" s="259"/>
      <c r="FR9" s="259"/>
      <c r="FS9" s="259"/>
      <c r="FT9" s="259"/>
    </row>
    <row r="10" spans="1:278" s="261" customFormat="1" ht="15" customHeight="1">
      <c r="A10" s="557">
        <f>'[3]Mapa Final'!A10</f>
        <v>1</v>
      </c>
      <c r="B10" s="560" t="str">
        <f>'[3]Mapa Final'!B10</f>
        <v>Demora en el trámite de nómina</v>
      </c>
      <c r="C10" s="561" t="str">
        <f>'[3]Mapa Final'!C10</f>
        <v>Incumplimiento de las metas establecidas</v>
      </c>
      <c r="D10" s="561" t="str">
        <f>'[3]Mapa Final'!D10</f>
        <v>1. Los usuarios remiten los documentos incompletos.
2. Ausencia de medidas que obliguen a los nominadores al cumplimiento de los cronogramas establecidos para el cierre de novedades.
3. Generación de novedades de personal fuera de los términos establecidos.
4. Novedades de personal sin el lleno de requisitos, para la respectiva liquidación. 
5. Presentación de novedades en fechas extemporáneas.</v>
      </c>
      <c r="E10" s="564" t="str">
        <f>'[3]Mapa Final'!E10</f>
        <v>Reporte de novedades fuera de las fechas establecidas</v>
      </c>
      <c r="F10" s="564" t="str">
        <f>'[3]Mapa Final'!F10</f>
        <v>Pago de novedades de nómina posterior al mes causado</v>
      </c>
      <c r="G10" s="564" t="str">
        <f>'[3]Mapa Final'!G10</f>
        <v>Ejecución y Administración de Procesos</v>
      </c>
      <c r="H10" s="582" t="str">
        <f>'[3]Mapa Final'!I10</f>
        <v>Media</v>
      </c>
      <c r="I10" s="585" t="str">
        <f>'[3]Mapa Final'!L10</f>
        <v>Mayor</v>
      </c>
      <c r="J10" s="588" t="str">
        <f>'[3]Mapa Final'!N10</f>
        <v xml:space="preserve">Alto </v>
      </c>
      <c r="K10" s="573" t="str">
        <f>'[3]Mapa Final'!AA10</f>
        <v>Baja</v>
      </c>
      <c r="L10" s="573" t="str">
        <f>'[3]Mapa Final'!AE10</f>
        <v>Mayor</v>
      </c>
      <c r="M10" s="579" t="str">
        <f>'[3]Mapa Final'!AG10</f>
        <v xml:space="preserve">Alto </v>
      </c>
      <c r="N10" s="573" t="str">
        <f>'[3]Mapa Final'!AH10</f>
        <v>Evitar</v>
      </c>
      <c r="O10" s="576"/>
      <c r="P10" s="576"/>
      <c r="Q10" s="576"/>
      <c r="R10" s="576"/>
      <c r="S10" s="576"/>
      <c r="T10" s="576"/>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c r="AW10" s="260"/>
      <c r="AX10" s="260"/>
      <c r="AY10" s="260"/>
      <c r="AZ10" s="260"/>
      <c r="BA10" s="260"/>
      <c r="BB10" s="260"/>
      <c r="BC10" s="260"/>
      <c r="BD10" s="260"/>
      <c r="BE10" s="260"/>
      <c r="BF10" s="260"/>
      <c r="BG10" s="260"/>
      <c r="BH10" s="260"/>
      <c r="BI10" s="260"/>
      <c r="BJ10" s="260"/>
      <c r="BK10" s="260"/>
      <c r="BL10" s="260"/>
      <c r="BM10" s="260"/>
      <c r="BN10" s="260"/>
      <c r="BO10" s="260"/>
      <c r="BP10" s="260"/>
      <c r="BQ10" s="260"/>
      <c r="BR10" s="260"/>
      <c r="BS10" s="260"/>
      <c r="BT10" s="260"/>
      <c r="BU10" s="260"/>
      <c r="BV10" s="260"/>
      <c r="BW10" s="260"/>
      <c r="BX10" s="260"/>
      <c r="BY10" s="260"/>
      <c r="BZ10" s="260"/>
      <c r="CA10" s="260"/>
      <c r="CB10" s="260"/>
      <c r="CC10" s="260"/>
      <c r="CD10" s="260"/>
      <c r="CE10" s="260"/>
      <c r="CF10" s="260"/>
      <c r="CG10" s="260"/>
      <c r="CH10" s="260"/>
      <c r="CI10" s="260"/>
      <c r="CJ10" s="260"/>
      <c r="CK10" s="260"/>
      <c r="CL10" s="260"/>
      <c r="CM10" s="260"/>
      <c r="CN10" s="260"/>
      <c r="CO10" s="260"/>
      <c r="CP10" s="260"/>
      <c r="CQ10" s="260"/>
      <c r="CR10" s="260"/>
      <c r="CS10" s="260"/>
      <c r="CT10" s="260"/>
      <c r="CU10" s="260"/>
      <c r="CV10" s="260"/>
      <c r="CW10" s="260"/>
      <c r="CX10" s="260"/>
      <c r="CY10" s="260"/>
      <c r="CZ10" s="260"/>
      <c r="DA10" s="260"/>
      <c r="DB10" s="260"/>
      <c r="DC10" s="260"/>
      <c r="DD10" s="260"/>
      <c r="DE10" s="260"/>
      <c r="DF10" s="260"/>
      <c r="DG10" s="260"/>
      <c r="DH10" s="260"/>
      <c r="DI10" s="260"/>
      <c r="DJ10" s="260"/>
      <c r="DK10" s="260"/>
      <c r="DL10" s="260"/>
      <c r="DM10" s="260"/>
      <c r="DN10" s="260"/>
      <c r="DO10" s="260"/>
      <c r="DP10" s="260"/>
      <c r="DQ10" s="260"/>
      <c r="DR10" s="260"/>
      <c r="DS10" s="260"/>
      <c r="DT10" s="260"/>
      <c r="DU10" s="260"/>
      <c r="DV10" s="260"/>
      <c r="DW10" s="260"/>
      <c r="DX10" s="260"/>
      <c r="DY10" s="260"/>
      <c r="DZ10" s="260"/>
      <c r="EA10" s="260"/>
      <c r="EB10" s="260"/>
      <c r="EC10" s="260"/>
      <c r="ED10" s="260"/>
      <c r="EE10" s="260"/>
      <c r="EF10" s="260"/>
      <c r="EG10" s="260"/>
      <c r="EH10" s="260"/>
      <c r="EI10" s="260"/>
      <c r="EJ10" s="260"/>
      <c r="EK10" s="260"/>
      <c r="EL10" s="260"/>
      <c r="EM10" s="260"/>
      <c r="EN10" s="260"/>
      <c r="EO10" s="260"/>
      <c r="EP10" s="260"/>
      <c r="EQ10" s="260"/>
      <c r="ER10" s="260"/>
      <c r="ES10" s="260"/>
      <c r="ET10" s="260"/>
      <c r="EU10" s="260"/>
      <c r="EV10" s="260"/>
      <c r="EW10" s="260"/>
      <c r="EX10" s="260"/>
      <c r="EY10" s="260"/>
      <c r="EZ10" s="260"/>
      <c r="FA10" s="260"/>
      <c r="FB10" s="260"/>
      <c r="FC10" s="260"/>
      <c r="FD10" s="260"/>
      <c r="FE10" s="260"/>
      <c r="FF10" s="260"/>
      <c r="FG10" s="260"/>
      <c r="FH10" s="260"/>
      <c r="FI10" s="260"/>
      <c r="FJ10" s="260"/>
      <c r="FK10" s="260"/>
      <c r="FL10" s="260"/>
      <c r="FM10" s="260"/>
      <c r="FN10" s="260"/>
      <c r="FO10" s="260"/>
      <c r="FP10" s="260"/>
      <c r="FQ10" s="260"/>
      <c r="FR10" s="260"/>
      <c r="FS10" s="260"/>
      <c r="FT10" s="260"/>
    </row>
    <row r="11" spans="1:278" s="261" customFormat="1" ht="13.5" customHeight="1">
      <c r="A11" s="558"/>
      <c r="B11" s="594"/>
      <c r="C11" s="562"/>
      <c r="D11" s="562"/>
      <c r="E11" s="565"/>
      <c r="F11" s="565"/>
      <c r="G11" s="565"/>
      <c r="H11" s="583"/>
      <c r="I11" s="586"/>
      <c r="J11" s="589"/>
      <c r="K11" s="574"/>
      <c r="L11" s="574"/>
      <c r="M11" s="580"/>
      <c r="N11" s="574"/>
      <c r="O11" s="577"/>
      <c r="P11" s="577"/>
      <c r="Q11" s="577"/>
      <c r="R11" s="577"/>
      <c r="S11" s="577"/>
      <c r="T11" s="577"/>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c r="AW11" s="260"/>
      <c r="AX11" s="260"/>
      <c r="AY11" s="260"/>
      <c r="AZ11" s="260"/>
      <c r="BA11" s="260"/>
      <c r="BB11" s="260"/>
      <c r="BC11" s="260"/>
      <c r="BD11" s="260"/>
      <c r="BE11" s="260"/>
      <c r="BF11" s="260"/>
      <c r="BG11" s="260"/>
      <c r="BH11" s="260"/>
      <c r="BI11" s="260"/>
      <c r="BJ11" s="260"/>
      <c r="BK11" s="260"/>
      <c r="BL11" s="260"/>
      <c r="BM11" s="260"/>
      <c r="BN11" s="260"/>
      <c r="BO11" s="260"/>
      <c r="BP11" s="260"/>
      <c r="BQ11" s="260"/>
      <c r="BR11" s="260"/>
      <c r="BS11" s="260"/>
      <c r="BT11" s="260"/>
      <c r="BU11" s="260"/>
      <c r="BV11" s="260"/>
      <c r="BW11" s="260"/>
      <c r="BX11" s="260"/>
      <c r="BY11" s="260"/>
      <c r="BZ11" s="260"/>
      <c r="CA11" s="260"/>
      <c r="CB11" s="260"/>
      <c r="CC11" s="260"/>
      <c r="CD11" s="260"/>
      <c r="CE11" s="260"/>
      <c r="CF11" s="260"/>
      <c r="CG11" s="260"/>
      <c r="CH11" s="260"/>
      <c r="CI11" s="260"/>
      <c r="CJ11" s="260"/>
      <c r="CK11" s="260"/>
      <c r="CL11" s="260"/>
      <c r="CM11" s="260"/>
      <c r="CN11" s="260"/>
      <c r="CO11" s="260"/>
      <c r="CP11" s="260"/>
      <c r="CQ11" s="260"/>
      <c r="CR11" s="260"/>
      <c r="CS11" s="260"/>
      <c r="CT11" s="260"/>
      <c r="CU11" s="260"/>
      <c r="CV11" s="260"/>
      <c r="CW11" s="260"/>
      <c r="CX11" s="260"/>
      <c r="CY11" s="260"/>
      <c r="CZ11" s="260"/>
      <c r="DA11" s="260"/>
      <c r="DB11" s="260"/>
      <c r="DC11" s="260"/>
      <c r="DD11" s="260"/>
      <c r="DE11" s="260"/>
      <c r="DF11" s="260"/>
      <c r="DG11" s="260"/>
      <c r="DH11" s="260"/>
      <c r="DI11" s="260"/>
      <c r="DJ11" s="260"/>
      <c r="DK11" s="260"/>
      <c r="DL11" s="260"/>
      <c r="DM11" s="260"/>
      <c r="DN11" s="260"/>
      <c r="DO11" s="260"/>
      <c r="DP11" s="260"/>
      <c r="DQ11" s="260"/>
      <c r="DR11" s="260"/>
      <c r="DS11" s="260"/>
      <c r="DT11" s="260"/>
      <c r="DU11" s="260"/>
      <c r="DV11" s="260"/>
      <c r="DW11" s="260"/>
      <c r="DX11" s="260"/>
      <c r="DY11" s="260"/>
      <c r="DZ11" s="260"/>
      <c r="EA11" s="260"/>
      <c r="EB11" s="260"/>
      <c r="EC11" s="260"/>
      <c r="ED11" s="260"/>
      <c r="EE11" s="260"/>
      <c r="EF11" s="260"/>
      <c r="EG11" s="260"/>
      <c r="EH11" s="260"/>
      <c r="EI11" s="260"/>
      <c r="EJ11" s="260"/>
      <c r="EK11" s="260"/>
      <c r="EL11" s="260"/>
      <c r="EM11" s="260"/>
      <c r="EN11" s="260"/>
      <c r="EO11" s="260"/>
      <c r="EP11" s="260"/>
      <c r="EQ11" s="260"/>
      <c r="ER11" s="260"/>
      <c r="ES11" s="260"/>
      <c r="ET11" s="260"/>
      <c r="EU11" s="260"/>
      <c r="EV11" s="260"/>
      <c r="EW11" s="260"/>
      <c r="EX11" s="260"/>
      <c r="EY11" s="260"/>
      <c r="EZ11" s="260"/>
      <c r="FA11" s="260"/>
      <c r="FB11" s="260"/>
      <c r="FC11" s="260"/>
      <c r="FD11" s="260"/>
      <c r="FE11" s="260"/>
      <c r="FF11" s="260"/>
      <c r="FG11" s="260"/>
      <c r="FH11" s="260"/>
      <c r="FI11" s="260"/>
      <c r="FJ11" s="260"/>
      <c r="FK11" s="260"/>
      <c r="FL11" s="260"/>
      <c r="FM11" s="260"/>
      <c r="FN11" s="260"/>
      <c r="FO11" s="260"/>
      <c r="FP11" s="260"/>
      <c r="FQ11" s="260"/>
      <c r="FR11" s="260"/>
      <c r="FS11" s="260"/>
      <c r="FT11" s="260"/>
    </row>
    <row r="12" spans="1:278" s="261" customFormat="1" ht="13.5" customHeight="1">
      <c r="A12" s="558"/>
      <c r="B12" s="594"/>
      <c r="C12" s="562"/>
      <c r="D12" s="562"/>
      <c r="E12" s="565"/>
      <c r="F12" s="565"/>
      <c r="G12" s="565"/>
      <c r="H12" s="583"/>
      <c r="I12" s="586"/>
      <c r="J12" s="589"/>
      <c r="K12" s="574"/>
      <c r="L12" s="574"/>
      <c r="M12" s="580"/>
      <c r="N12" s="574"/>
      <c r="O12" s="577"/>
      <c r="P12" s="577"/>
      <c r="Q12" s="577"/>
      <c r="R12" s="577"/>
      <c r="S12" s="577"/>
      <c r="T12" s="577"/>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c r="AW12" s="260"/>
      <c r="AX12" s="260"/>
      <c r="AY12" s="260"/>
      <c r="AZ12" s="260"/>
      <c r="BA12" s="260"/>
      <c r="BB12" s="260"/>
      <c r="BC12" s="260"/>
      <c r="BD12" s="260"/>
      <c r="BE12" s="260"/>
      <c r="BF12" s="260"/>
      <c r="BG12" s="260"/>
      <c r="BH12" s="260"/>
      <c r="BI12" s="260"/>
      <c r="BJ12" s="260"/>
      <c r="BK12" s="260"/>
      <c r="BL12" s="260"/>
      <c r="BM12" s="260"/>
      <c r="BN12" s="260"/>
      <c r="BO12" s="260"/>
      <c r="BP12" s="260"/>
      <c r="BQ12" s="260"/>
      <c r="BR12" s="260"/>
      <c r="BS12" s="260"/>
      <c r="BT12" s="260"/>
      <c r="BU12" s="260"/>
      <c r="BV12" s="260"/>
      <c r="BW12" s="260"/>
      <c r="BX12" s="260"/>
      <c r="BY12" s="260"/>
      <c r="BZ12" s="260"/>
      <c r="CA12" s="260"/>
      <c r="CB12" s="260"/>
      <c r="CC12" s="260"/>
      <c r="CD12" s="260"/>
      <c r="CE12" s="260"/>
      <c r="CF12" s="260"/>
      <c r="CG12" s="260"/>
      <c r="CH12" s="260"/>
      <c r="CI12" s="260"/>
      <c r="CJ12" s="260"/>
      <c r="CK12" s="260"/>
      <c r="CL12" s="260"/>
      <c r="CM12" s="260"/>
      <c r="CN12" s="260"/>
      <c r="CO12" s="260"/>
      <c r="CP12" s="260"/>
      <c r="CQ12" s="260"/>
      <c r="CR12" s="260"/>
      <c r="CS12" s="260"/>
      <c r="CT12" s="260"/>
      <c r="CU12" s="260"/>
      <c r="CV12" s="260"/>
      <c r="CW12" s="260"/>
      <c r="CX12" s="260"/>
      <c r="CY12" s="260"/>
      <c r="CZ12" s="260"/>
      <c r="DA12" s="260"/>
      <c r="DB12" s="260"/>
      <c r="DC12" s="260"/>
      <c r="DD12" s="260"/>
      <c r="DE12" s="260"/>
      <c r="DF12" s="260"/>
      <c r="DG12" s="260"/>
      <c r="DH12" s="260"/>
      <c r="DI12" s="260"/>
      <c r="DJ12" s="260"/>
      <c r="DK12" s="260"/>
      <c r="DL12" s="260"/>
      <c r="DM12" s="260"/>
      <c r="DN12" s="260"/>
      <c r="DO12" s="260"/>
      <c r="DP12" s="260"/>
      <c r="DQ12" s="260"/>
      <c r="DR12" s="260"/>
      <c r="DS12" s="260"/>
      <c r="DT12" s="260"/>
      <c r="DU12" s="260"/>
      <c r="DV12" s="260"/>
      <c r="DW12" s="260"/>
      <c r="DX12" s="260"/>
      <c r="DY12" s="260"/>
      <c r="DZ12" s="260"/>
      <c r="EA12" s="260"/>
      <c r="EB12" s="260"/>
      <c r="EC12" s="260"/>
      <c r="ED12" s="260"/>
      <c r="EE12" s="260"/>
      <c r="EF12" s="260"/>
      <c r="EG12" s="260"/>
      <c r="EH12" s="260"/>
      <c r="EI12" s="260"/>
      <c r="EJ12" s="260"/>
      <c r="EK12" s="260"/>
      <c r="EL12" s="260"/>
      <c r="EM12" s="260"/>
      <c r="EN12" s="260"/>
      <c r="EO12" s="260"/>
      <c r="EP12" s="260"/>
      <c r="EQ12" s="260"/>
      <c r="ER12" s="260"/>
      <c r="ES12" s="260"/>
      <c r="ET12" s="260"/>
      <c r="EU12" s="260"/>
      <c r="EV12" s="260"/>
      <c r="EW12" s="260"/>
      <c r="EX12" s="260"/>
      <c r="EY12" s="260"/>
      <c r="EZ12" s="260"/>
      <c r="FA12" s="260"/>
      <c r="FB12" s="260"/>
      <c r="FC12" s="260"/>
      <c r="FD12" s="260"/>
      <c r="FE12" s="260"/>
      <c r="FF12" s="260"/>
      <c r="FG12" s="260"/>
      <c r="FH12" s="260"/>
      <c r="FI12" s="260"/>
      <c r="FJ12" s="260"/>
      <c r="FK12" s="260"/>
      <c r="FL12" s="260"/>
      <c r="FM12" s="260"/>
      <c r="FN12" s="260"/>
      <c r="FO12" s="260"/>
      <c r="FP12" s="260"/>
      <c r="FQ12" s="260"/>
      <c r="FR12" s="260"/>
      <c r="FS12" s="260"/>
      <c r="FT12" s="260"/>
    </row>
    <row r="13" spans="1:278" s="261" customFormat="1" ht="13.5" customHeight="1">
      <c r="A13" s="558"/>
      <c r="B13" s="594"/>
      <c r="C13" s="562"/>
      <c r="D13" s="562"/>
      <c r="E13" s="565"/>
      <c r="F13" s="565"/>
      <c r="G13" s="565"/>
      <c r="H13" s="583"/>
      <c r="I13" s="586"/>
      <c r="J13" s="589"/>
      <c r="K13" s="574"/>
      <c r="L13" s="574"/>
      <c r="M13" s="580"/>
      <c r="N13" s="574"/>
      <c r="O13" s="577"/>
      <c r="P13" s="577"/>
      <c r="Q13" s="577"/>
      <c r="R13" s="577"/>
      <c r="S13" s="577"/>
      <c r="T13" s="577"/>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c r="AW13" s="260"/>
      <c r="AX13" s="260"/>
      <c r="AY13" s="260"/>
      <c r="AZ13" s="260"/>
      <c r="BA13" s="260"/>
      <c r="BB13" s="260"/>
      <c r="BC13" s="260"/>
      <c r="BD13" s="260"/>
      <c r="BE13" s="260"/>
      <c r="BF13" s="260"/>
      <c r="BG13" s="260"/>
      <c r="BH13" s="260"/>
      <c r="BI13" s="260"/>
      <c r="BJ13" s="260"/>
      <c r="BK13" s="260"/>
      <c r="BL13" s="260"/>
      <c r="BM13" s="260"/>
      <c r="BN13" s="260"/>
      <c r="BO13" s="260"/>
      <c r="BP13" s="260"/>
      <c r="BQ13" s="260"/>
      <c r="BR13" s="260"/>
      <c r="BS13" s="260"/>
      <c r="BT13" s="260"/>
      <c r="BU13" s="260"/>
      <c r="BV13" s="260"/>
      <c r="BW13" s="260"/>
      <c r="BX13" s="260"/>
      <c r="BY13" s="260"/>
      <c r="BZ13" s="260"/>
      <c r="CA13" s="260"/>
      <c r="CB13" s="260"/>
      <c r="CC13" s="260"/>
      <c r="CD13" s="260"/>
      <c r="CE13" s="260"/>
      <c r="CF13" s="260"/>
      <c r="CG13" s="260"/>
      <c r="CH13" s="260"/>
      <c r="CI13" s="260"/>
      <c r="CJ13" s="260"/>
      <c r="CK13" s="260"/>
      <c r="CL13" s="260"/>
      <c r="CM13" s="260"/>
      <c r="CN13" s="260"/>
      <c r="CO13" s="260"/>
      <c r="CP13" s="260"/>
      <c r="CQ13" s="260"/>
      <c r="CR13" s="260"/>
      <c r="CS13" s="260"/>
      <c r="CT13" s="260"/>
      <c r="CU13" s="260"/>
      <c r="CV13" s="260"/>
      <c r="CW13" s="260"/>
      <c r="CX13" s="260"/>
      <c r="CY13" s="260"/>
      <c r="CZ13" s="260"/>
      <c r="DA13" s="260"/>
      <c r="DB13" s="260"/>
      <c r="DC13" s="260"/>
      <c r="DD13" s="260"/>
      <c r="DE13" s="260"/>
      <c r="DF13" s="260"/>
      <c r="DG13" s="260"/>
      <c r="DH13" s="260"/>
      <c r="DI13" s="260"/>
      <c r="DJ13" s="260"/>
      <c r="DK13" s="260"/>
      <c r="DL13" s="260"/>
      <c r="DM13" s="260"/>
      <c r="DN13" s="260"/>
      <c r="DO13" s="260"/>
      <c r="DP13" s="260"/>
      <c r="DQ13" s="260"/>
      <c r="DR13" s="260"/>
      <c r="DS13" s="260"/>
      <c r="DT13" s="260"/>
      <c r="DU13" s="260"/>
      <c r="DV13" s="260"/>
      <c r="DW13" s="260"/>
      <c r="DX13" s="260"/>
      <c r="DY13" s="260"/>
      <c r="DZ13" s="260"/>
      <c r="EA13" s="260"/>
      <c r="EB13" s="260"/>
      <c r="EC13" s="260"/>
      <c r="ED13" s="260"/>
      <c r="EE13" s="260"/>
      <c r="EF13" s="260"/>
      <c r="EG13" s="260"/>
      <c r="EH13" s="260"/>
      <c r="EI13" s="260"/>
      <c r="EJ13" s="260"/>
      <c r="EK13" s="260"/>
      <c r="EL13" s="260"/>
      <c r="EM13" s="260"/>
      <c r="EN13" s="260"/>
      <c r="EO13" s="260"/>
      <c r="EP13" s="260"/>
      <c r="EQ13" s="260"/>
      <c r="ER13" s="260"/>
      <c r="ES13" s="260"/>
      <c r="ET13" s="260"/>
      <c r="EU13" s="260"/>
      <c r="EV13" s="260"/>
      <c r="EW13" s="260"/>
      <c r="EX13" s="260"/>
      <c r="EY13" s="260"/>
      <c r="EZ13" s="260"/>
      <c r="FA13" s="260"/>
      <c r="FB13" s="260"/>
      <c r="FC13" s="260"/>
      <c r="FD13" s="260"/>
      <c r="FE13" s="260"/>
      <c r="FF13" s="260"/>
      <c r="FG13" s="260"/>
      <c r="FH13" s="260"/>
      <c r="FI13" s="260"/>
      <c r="FJ13" s="260"/>
      <c r="FK13" s="260"/>
      <c r="FL13" s="260"/>
      <c r="FM13" s="260"/>
      <c r="FN13" s="260"/>
      <c r="FO13" s="260"/>
      <c r="FP13" s="260"/>
      <c r="FQ13" s="260"/>
      <c r="FR13" s="260"/>
      <c r="FS13" s="260"/>
      <c r="FT13" s="260"/>
    </row>
    <row r="14" spans="1:278" s="261" customFormat="1" ht="238.5" customHeight="1" thickBot="1">
      <c r="A14" s="559"/>
      <c r="B14" s="595"/>
      <c r="C14" s="563"/>
      <c r="D14" s="563"/>
      <c r="E14" s="566"/>
      <c r="F14" s="566"/>
      <c r="G14" s="566"/>
      <c r="H14" s="584"/>
      <c r="I14" s="587"/>
      <c r="J14" s="590"/>
      <c r="K14" s="575"/>
      <c r="L14" s="575"/>
      <c r="M14" s="581"/>
      <c r="N14" s="575"/>
      <c r="O14" s="578"/>
      <c r="P14" s="578"/>
      <c r="Q14" s="578"/>
      <c r="R14" s="578"/>
      <c r="S14" s="578"/>
      <c r="T14" s="578"/>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c r="AW14" s="260"/>
      <c r="AX14" s="260"/>
      <c r="AY14" s="260"/>
      <c r="AZ14" s="260"/>
      <c r="BA14" s="260"/>
      <c r="BB14" s="260"/>
      <c r="BC14" s="260"/>
      <c r="BD14" s="260"/>
      <c r="BE14" s="260"/>
      <c r="BF14" s="260"/>
      <c r="BG14" s="260"/>
      <c r="BH14" s="260"/>
      <c r="BI14" s="260"/>
      <c r="BJ14" s="260"/>
      <c r="BK14" s="260"/>
      <c r="BL14" s="260"/>
      <c r="BM14" s="260"/>
      <c r="BN14" s="260"/>
      <c r="BO14" s="260"/>
      <c r="BP14" s="260"/>
      <c r="BQ14" s="260"/>
      <c r="BR14" s="260"/>
      <c r="BS14" s="260"/>
      <c r="BT14" s="260"/>
      <c r="BU14" s="260"/>
      <c r="BV14" s="260"/>
      <c r="BW14" s="260"/>
      <c r="BX14" s="260"/>
      <c r="BY14" s="260"/>
      <c r="BZ14" s="260"/>
      <c r="CA14" s="260"/>
      <c r="CB14" s="260"/>
      <c r="CC14" s="260"/>
      <c r="CD14" s="260"/>
      <c r="CE14" s="260"/>
      <c r="CF14" s="260"/>
      <c r="CG14" s="260"/>
      <c r="CH14" s="260"/>
      <c r="CI14" s="260"/>
      <c r="CJ14" s="260"/>
      <c r="CK14" s="260"/>
      <c r="CL14" s="260"/>
      <c r="CM14" s="260"/>
      <c r="CN14" s="260"/>
      <c r="CO14" s="260"/>
      <c r="CP14" s="260"/>
      <c r="CQ14" s="260"/>
      <c r="CR14" s="260"/>
      <c r="CS14" s="260"/>
      <c r="CT14" s="260"/>
      <c r="CU14" s="260"/>
      <c r="CV14" s="260"/>
      <c r="CW14" s="260"/>
      <c r="CX14" s="260"/>
      <c r="CY14" s="260"/>
      <c r="CZ14" s="260"/>
      <c r="DA14" s="260"/>
      <c r="DB14" s="260"/>
      <c r="DC14" s="260"/>
      <c r="DD14" s="260"/>
      <c r="DE14" s="260"/>
      <c r="DF14" s="260"/>
      <c r="DG14" s="260"/>
      <c r="DH14" s="260"/>
      <c r="DI14" s="260"/>
      <c r="DJ14" s="260"/>
      <c r="DK14" s="260"/>
      <c r="DL14" s="260"/>
      <c r="DM14" s="260"/>
      <c r="DN14" s="260"/>
      <c r="DO14" s="260"/>
      <c r="DP14" s="260"/>
      <c r="DQ14" s="260"/>
      <c r="DR14" s="260"/>
      <c r="DS14" s="260"/>
      <c r="DT14" s="260"/>
      <c r="DU14" s="260"/>
      <c r="DV14" s="260"/>
      <c r="DW14" s="260"/>
      <c r="DX14" s="260"/>
      <c r="DY14" s="260"/>
      <c r="DZ14" s="260"/>
      <c r="EA14" s="260"/>
      <c r="EB14" s="260"/>
      <c r="EC14" s="260"/>
      <c r="ED14" s="260"/>
      <c r="EE14" s="260"/>
      <c r="EF14" s="260"/>
      <c r="EG14" s="260"/>
      <c r="EH14" s="260"/>
      <c r="EI14" s="260"/>
      <c r="EJ14" s="260"/>
      <c r="EK14" s="260"/>
      <c r="EL14" s="260"/>
      <c r="EM14" s="260"/>
      <c r="EN14" s="260"/>
      <c r="EO14" s="260"/>
      <c r="EP14" s="260"/>
      <c r="EQ14" s="260"/>
      <c r="ER14" s="260"/>
      <c r="ES14" s="260"/>
      <c r="ET14" s="260"/>
      <c r="EU14" s="260"/>
      <c r="EV14" s="260"/>
      <c r="EW14" s="260"/>
      <c r="EX14" s="260"/>
      <c r="EY14" s="260"/>
      <c r="EZ14" s="260"/>
      <c r="FA14" s="260"/>
      <c r="FB14" s="260"/>
      <c r="FC14" s="260"/>
      <c r="FD14" s="260"/>
      <c r="FE14" s="260"/>
      <c r="FF14" s="260"/>
      <c r="FG14" s="260"/>
      <c r="FH14" s="260"/>
      <c r="FI14" s="260"/>
      <c r="FJ14" s="260"/>
      <c r="FK14" s="260"/>
      <c r="FL14" s="260"/>
      <c r="FM14" s="260"/>
      <c r="FN14" s="260"/>
      <c r="FO14" s="260"/>
      <c r="FP14" s="260"/>
      <c r="FQ14" s="260"/>
      <c r="FR14" s="260"/>
      <c r="FS14" s="260"/>
      <c r="FT14" s="260"/>
    </row>
    <row r="15" spans="1:278" s="261" customFormat="1" ht="15" customHeight="1">
      <c r="A15" s="557">
        <f>'[3]Mapa Final'!A15</f>
        <v>2</v>
      </c>
      <c r="B15" s="560" t="str">
        <f>'[3]Mapa Final'!B15</f>
        <v>Inconsistencias en el aplicativo de nómina</v>
      </c>
      <c r="C15" s="561" t="str">
        <f>'[3]Mapa Final'!C15</f>
        <v>Incumplimiento de las metas establecidas</v>
      </c>
      <c r="D15" s="561" t="str">
        <f>'[3]Mapa Final'!D15</f>
        <v xml:space="preserve">1. Fallas técnicas del aplicativo.
2. Falta de capacitación y conocimiento sobre el nuevo aplicativo.
3. </v>
      </c>
      <c r="E15" s="564" t="str">
        <f>'[3]Mapa Final'!E15</f>
        <v>Desconocimiento del manejo del aplicativo</v>
      </c>
      <c r="F15" s="564" t="str">
        <f>'[3]Mapa Final'!F15</f>
        <v>Inadecuado manejo del aplicativo de nómina</v>
      </c>
      <c r="G15" s="564" t="str">
        <f>'[3]Mapa Final'!G15</f>
        <v>Ejecución y Administración de Procesos</v>
      </c>
      <c r="H15" s="582" t="str">
        <f>'[3]Mapa Final'!I15</f>
        <v>Muy Alta</v>
      </c>
      <c r="I15" s="585" t="str">
        <f>'[3]Mapa Final'!L15</f>
        <v>Mayor</v>
      </c>
      <c r="J15" s="588" t="str">
        <f>'[3]Mapa Final'!N15</f>
        <v xml:space="preserve">Alto </v>
      </c>
      <c r="K15" s="573" t="str">
        <f>'[3]Mapa Final'!AA15</f>
        <v>Media</v>
      </c>
      <c r="L15" s="573" t="str">
        <f>'[3]Mapa Final'!AE15</f>
        <v>Mayor</v>
      </c>
      <c r="M15" s="579" t="str">
        <f>'[3]Mapa Final'!AG15</f>
        <v xml:space="preserve">Alto </v>
      </c>
      <c r="N15" s="573" t="str">
        <f>'[3]Mapa Final'!AH15</f>
        <v>Evitar</v>
      </c>
      <c r="O15" s="576"/>
      <c r="P15" s="576"/>
      <c r="Q15" s="576"/>
      <c r="R15" s="576"/>
      <c r="S15" s="576"/>
      <c r="T15" s="576"/>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c r="AS15" s="260"/>
      <c r="AT15" s="260"/>
      <c r="AU15" s="260"/>
      <c r="AV15" s="260"/>
      <c r="AW15" s="260"/>
      <c r="AX15" s="260"/>
      <c r="AY15" s="260"/>
      <c r="AZ15" s="260"/>
      <c r="BA15" s="260"/>
      <c r="BB15" s="260"/>
      <c r="BC15" s="260"/>
      <c r="BD15" s="260"/>
      <c r="BE15" s="260"/>
      <c r="BF15" s="260"/>
      <c r="BG15" s="260"/>
      <c r="BH15" s="260"/>
      <c r="BI15" s="260"/>
      <c r="BJ15" s="260"/>
      <c r="BK15" s="260"/>
      <c r="BL15" s="260"/>
      <c r="BM15" s="260"/>
      <c r="BN15" s="260"/>
      <c r="BO15" s="260"/>
      <c r="BP15" s="260"/>
      <c r="BQ15" s="260"/>
      <c r="BR15" s="260"/>
      <c r="BS15" s="260"/>
      <c r="BT15" s="260"/>
      <c r="BU15" s="260"/>
      <c r="BV15" s="260"/>
      <c r="BW15" s="260"/>
      <c r="BX15" s="260"/>
      <c r="BY15" s="260"/>
      <c r="BZ15" s="260"/>
      <c r="CA15" s="260"/>
      <c r="CB15" s="260"/>
      <c r="CC15" s="260"/>
      <c r="CD15" s="260"/>
      <c r="CE15" s="260"/>
      <c r="CF15" s="260"/>
      <c r="CG15" s="260"/>
      <c r="CH15" s="260"/>
      <c r="CI15" s="260"/>
      <c r="CJ15" s="260"/>
      <c r="CK15" s="260"/>
      <c r="CL15" s="260"/>
      <c r="CM15" s="260"/>
      <c r="CN15" s="260"/>
      <c r="CO15" s="260"/>
      <c r="CP15" s="260"/>
      <c r="CQ15" s="260"/>
      <c r="CR15" s="260"/>
      <c r="CS15" s="260"/>
      <c r="CT15" s="260"/>
      <c r="CU15" s="260"/>
      <c r="CV15" s="260"/>
      <c r="CW15" s="260"/>
      <c r="CX15" s="260"/>
      <c r="CY15" s="260"/>
      <c r="CZ15" s="260"/>
      <c r="DA15" s="260"/>
      <c r="DB15" s="260"/>
      <c r="DC15" s="260"/>
      <c r="DD15" s="260"/>
      <c r="DE15" s="260"/>
      <c r="DF15" s="260"/>
      <c r="DG15" s="260"/>
      <c r="DH15" s="260"/>
      <c r="DI15" s="260"/>
      <c r="DJ15" s="260"/>
      <c r="DK15" s="260"/>
      <c r="DL15" s="260"/>
      <c r="DM15" s="260"/>
      <c r="DN15" s="260"/>
      <c r="DO15" s="260"/>
      <c r="DP15" s="260"/>
      <c r="DQ15" s="260"/>
      <c r="DR15" s="260"/>
      <c r="DS15" s="260"/>
      <c r="DT15" s="260"/>
      <c r="DU15" s="260"/>
      <c r="DV15" s="260"/>
      <c r="DW15" s="260"/>
      <c r="DX15" s="260"/>
      <c r="DY15" s="260"/>
      <c r="DZ15" s="260"/>
      <c r="EA15" s="260"/>
      <c r="EB15" s="260"/>
      <c r="EC15" s="260"/>
      <c r="ED15" s="260"/>
      <c r="EE15" s="260"/>
      <c r="EF15" s="260"/>
      <c r="EG15" s="260"/>
      <c r="EH15" s="260"/>
      <c r="EI15" s="260"/>
      <c r="EJ15" s="260"/>
      <c r="EK15" s="260"/>
      <c r="EL15" s="260"/>
      <c r="EM15" s="260"/>
      <c r="EN15" s="260"/>
      <c r="EO15" s="260"/>
      <c r="EP15" s="260"/>
      <c r="EQ15" s="260"/>
      <c r="ER15" s="260"/>
      <c r="ES15" s="260"/>
      <c r="ET15" s="260"/>
      <c r="EU15" s="260"/>
      <c r="EV15" s="260"/>
      <c r="EW15" s="260"/>
      <c r="EX15" s="260"/>
      <c r="EY15" s="260"/>
      <c r="EZ15" s="260"/>
      <c r="FA15" s="260"/>
      <c r="FB15" s="260"/>
      <c r="FC15" s="260"/>
      <c r="FD15" s="260"/>
      <c r="FE15" s="260"/>
      <c r="FF15" s="260"/>
      <c r="FG15" s="260"/>
      <c r="FH15" s="260"/>
      <c r="FI15" s="260"/>
      <c r="FJ15" s="260"/>
      <c r="FK15" s="260"/>
      <c r="FL15" s="260"/>
      <c r="FM15" s="260"/>
      <c r="FN15" s="260"/>
      <c r="FO15" s="260"/>
      <c r="FP15" s="260"/>
      <c r="FQ15" s="260"/>
      <c r="FR15" s="260"/>
      <c r="FS15" s="260"/>
      <c r="FT15" s="260"/>
    </row>
    <row r="16" spans="1:278" s="261" customFormat="1" ht="13.5" customHeight="1">
      <c r="A16" s="558"/>
      <c r="B16" s="594"/>
      <c r="C16" s="562"/>
      <c r="D16" s="562"/>
      <c r="E16" s="565"/>
      <c r="F16" s="565"/>
      <c r="G16" s="565"/>
      <c r="H16" s="583"/>
      <c r="I16" s="586"/>
      <c r="J16" s="589"/>
      <c r="K16" s="574"/>
      <c r="L16" s="574"/>
      <c r="M16" s="580"/>
      <c r="N16" s="574"/>
      <c r="O16" s="577"/>
      <c r="P16" s="577"/>
      <c r="Q16" s="577"/>
      <c r="R16" s="577"/>
      <c r="S16" s="577"/>
      <c r="T16" s="577"/>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c r="AW16" s="260"/>
      <c r="AX16" s="260"/>
      <c r="AY16" s="260"/>
      <c r="AZ16" s="260"/>
      <c r="BA16" s="260"/>
      <c r="BB16" s="260"/>
      <c r="BC16" s="260"/>
      <c r="BD16" s="260"/>
      <c r="BE16" s="260"/>
      <c r="BF16" s="260"/>
      <c r="BG16" s="260"/>
      <c r="BH16" s="260"/>
      <c r="BI16" s="260"/>
      <c r="BJ16" s="260"/>
      <c r="BK16" s="260"/>
      <c r="BL16" s="260"/>
      <c r="BM16" s="260"/>
      <c r="BN16" s="260"/>
      <c r="BO16" s="260"/>
      <c r="BP16" s="260"/>
      <c r="BQ16" s="260"/>
      <c r="BR16" s="260"/>
      <c r="BS16" s="260"/>
      <c r="BT16" s="260"/>
      <c r="BU16" s="260"/>
      <c r="BV16" s="260"/>
      <c r="BW16" s="260"/>
      <c r="BX16" s="260"/>
      <c r="BY16" s="260"/>
      <c r="BZ16" s="260"/>
      <c r="CA16" s="260"/>
      <c r="CB16" s="260"/>
      <c r="CC16" s="260"/>
      <c r="CD16" s="260"/>
      <c r="CE16" s="260"/>
      <c r="CF16" s="260"/>
      <c r="CG16" s="260"/>
      <c r="CH16" s="260"/>
      <c r="CI16" s="260"/>
      <c r="CJ16" s="260"/>
      <c r="CK16" s="260"/>
      <c r="CL16" s="260"/>
      <c r="CM16" s="260"/>
      <c r="CN16" s="260"/>
      <c r="CO16" s="260"/>
      <c r="CP16" s="260"/>
      <c r="CQ16" s="260"/>
      <c r="CR16" s="260"/>
      <c r="CS16" s="260"/>
      <c r="CT16" s="260"/>
      <c r="CU16" s="260"/>
      <c r="CV16" s="260"/>
      <c r="CW16" s="260"/>
      <c r="CX16" s="260"/>
      <c r="CY16" s="260"/>
      <c r="CZ16" s="260"/>
      <c r="DA16" s="260"/>
      <c r="DB16" s="260"/>
      <c r="DC16" s="260"/>
      <c r="DD16" s="260"/>
      <c r="DE16" s="260"/>
      <c r="DF16" s="260"/>
      <c r="DG16" s="260"/>
      <c r="DH16" s="260"/>
      <c r="DI16" s="260"/>
      <c r="DJ16" s="260"/>
      <c r="DK16" s="260"/>
      <c r="DL16" s="260"/>
      <c r="DM16" s="260"/>
      <c r="DN16" s="260"/>
      <c r="DO16" s="260"/>
      <c r="DP16" s="260"/>
      <c r="DQ16" s="260"/>
      <c r="DR16" s="260"/>
      <c r="DS16" s="260"/>
      <c r="DT16" s="260"/>
      <c r="DU16" s="260"/>
      <c r="DV16" s="260"/>
      <c r="DW16" s="260"/>
      <c r="DX16" s="260"/>
      <c r="DY16" s="260"/>
      <c r="DZ16" s="260"/>
      <c r="EA16" s="260"/>
      <c r="EB16" s="260"/>
      <c r="EC16" s="260"/>
      <c r="ED16" s="260"/>
      <c r="EE16" s="260"/>
      <c r="EF16" s="260"/>
      <c r="EG16" s="260"/>
      <c r="EH16" s="260"/>
      <c r="EI16" s="260"/>
      <c r="EJ16" s="260"/>
      <c r="EK16" s="260"/>
      <c r="EL16" s="260"/>
      <c r="EM16" s="260"/>
      <c r="EN16" s="260"/>
      <c r="EO16" s="260"/>
      <c r="EP16" s="260"/>
      <c r="EQ16" s="260"/>
      <c r="ER16" s="260"/>
      <c r="ES16" s="260"/>
      <c r="ET16" s="260"/>
      <c r="EU16" s="260"/>
      <c r="EV16" s="260"/>
      <c r="EW16" s="260"/>
      <c r="EX16" s="260"/>
      <c r="EY16" s="260"/>
      <c r="EZ16" s="260"/>
      <c r="FA16" s="260"/>
      <c r="FB16" s="260"/>
      <c r="FC16" s="260"/>
      <c r="FD16" s="260"/>
      <c r="FE16" s="260"/>
      <c r="FF16" s="260"/>
      <c r="FG16" s="260"/>
      <c r="FH16" s="260"/>
      <c r="FI16" s="260"/>
      <c r="FJ16" s="260"/>
      <c r="FK16" s="260"/>
      <c r="FL16" s="260"/>
      <c r="FM16" s="260"/>
      <c r="FN16" s="260"/>
      <c r="FO16" s="260"/>
      <c r="FP16" s="260"/>
      <c r="FQ16" s="260"/>
      <c r="FR16" s="260"/>
      <c r="FS16" s="260"/>
      <c r="FT16" s="260"/>
    </row>
    <row r="17" spans="1:176" s="261" customFormat="1" ht="13.5" customHeight="1">
      <c r="A17" s="558"/>
      <c r="B17" s="594"/>
      <c r="C17" s="562"/>
      <c r="D17" s="562"/>
      <c r="E17" s="565"/>
      <c r="F17" s="565"/>
      <c r="G17" s="565"/>
      <c r="H17" s="583"/>
      <c r="I17" s="586"/>
      <c r="J17" s="589"/>
      <c r="K17" s="574"/>
      <c r="L17" s="574"/>
      <c r="M17" s="580"/>
      <c r="N17" s="574"/>
      <c r="O17" s="577"/>
      <c r="P17" s="577"/>
      <c r="Q17" s="577"/>
      <c r="R17" s="577"/>
      <c r="S17" s="577"/>
      <c r="T17" s="577"/>
      <c r="U17" s="260"/>
      <c r="V17" s="260"/>
      <c r="W17" s="260"/>
      <c r="X17" s="260"/>
      <c r="Y17" s="260"/>
      <c r="Z17" s="260"/>
      <c r="AA17" s="260"/>
      <c r="AB17" s="260"/>
      <c r="AC17" s="260"/>
      <c r="AD17" s="260"/>
      <c r="AE17" s="260"/>
      <c r="AF17" s="260"/>
      <c r="AG17" s="260"/>
      <c r="AH17" s="260"/>
      <c r="AI17" s="260"/>
      <c r="AJ17" s="260"/>
      <c r="AK17" s="260"/>
      <c r="AL17" s="260"/>
      <c r="AM17" s="260"/>
      <c r="AN17" s="260"/>
      <c r="AO17" s="260"/>
      <c r="AP17" s="260"/>
      <c r="AQ17" s="260"/>
      <c r="AR17" s="260"/>
      <c r="AS17" s="260"/>
      <c r="AT17" s="260"/>
      <c r="AU17" s="260"/>
      <c r="AV17" s="260"/>
      <c r="AW17" s="260"/>
      <c r="AX17" s="260"/>
      <c r="AY17" s="260"/>
      <c r="AZ17" s="260"/>
      <c r="BA17" s="260"/>
      <c r="BB17" s="260"/>
      <c r="BC17" s="260"/>
      <c r="BD17" s="260"/>
      <c r="BE17" s="260"/>
      <c r="BF17" s="260"/>
      <c r="BG17" s="260"/>
      <c r="BH17" s="260"/>
      <c r="BI17" s="260"/>
      <c r="BJ17" s="260"/>
      <c r="BK17" s="260"/>
      <c r="BL17" s="260"/>
      <c r="BM17" s="260"/>
      <c r="BN17" s="260"/>
      <c r="BO17" s="260"/>
      <c r="BP17" s="260"/>
      <c r="BQ17" s="260"/>
      <c r="BR17" s="260"/>
      <c r="BS17" s="260"/>
      <c r="BT17" s="260"/>
      <c r="BU17" s="260"/>
      <c r="BV17" s="260"/>
      <c r="BW17" s="260"/>
      <c r="BX17" s="260"/>
      <c r="BY17" s="260"/>
      <c r="BZ17" s="260"/>
      <c r="CA17" s="260"/>
      <c r="CB17" s="260"/>
      <c r="CC17" s="260"/>
      <c r="CD17" s="260"/>
      <c r="CE17" s="260"/>
      <c r="CF17" s="260"/>
      <c r="CG17" s="260"/>
      <c r="CH17" s="260"/>
      <c r="CI17" s="260"/>
      <c r="CJ17" s="260"/>
      <c r="CK17" s="260"/>
      <c r="CL17" s="260"/>
      <c r="CM17" s="260"/>
      <c r="CN17" s="260"/>
      <c r="CO17" s="260"/>
      <c r="CP17" s="260"/>
      <c r="CQ17" s="260"/>
      <c r="CR17" s="260"/>
      <c r="CS17" s="260"/>
      <c r="CT17" s="260"/>
      <c r="CU17" s="260"/>
      <c r="CV17" s="260"/>
      <c r="CW17" s="260"/>
      <c r="CX17" s="260"/>
      <c r="CY17" s="260"/>
      <c r="CZ17" s="260"/>
      <c r="DA17" s="260"/>
      <c r="DB17" s="260"/>
      <c r="DC17" s="260"/>
      <c r="DD17" s="260"/>
      <c r="DE17" s="260"/>
      <c r="DF17" s="260"/>
      <c r="DG17" s="260"/>
      <c r="DH17" s="260"/>
      <c r="DI17" s="260"/>
      <c r="DJ17" s="260"/>
      <c r="DK17" s="260"/>
      <c r="DL17" s="260"/>
      <c r="DM17" s="260"/>
      <c r="DN17" s="260"/>
      <c r="DO17" s="260"/>
      <c r="DP17" s="260"/>
      <c r="DQ17" s="260"/>
      <c r="DR17" s="260"/>
      <c r="DS17" s="260"/>
      <c r="DT17" s="260"/>
      <c r="DU17" s="260"/>
      <c r="DV17" s="260"/>
      <c r="DW17" s="260"/>
      <c r="DX17" s="260"/>
      <c r="DY17" s="260"/>
      <c r="DZ17" s="260"/>
      <c r="EA17" s="260"/>
      <c r="EB17" s="260"/>
      <c r="EC17" s="260"/>
      <c r="ED17" s="260"/>
      <c r="EE17" s="260"/>
      <c r="EF17" s="260"/>
      <c r="EG17" s="260"/>
      <c r="EH17" s="260"/>
      <c r="EI17" s="260"/>
      <c r="EJ17" s="260"/>
      <c r="EK17" s="260"/>
      <c r="EL17" s="260"/>
      <c r="EM17" s="260"/>
      <c r="EN17" s="260"/>
      <c r="EO17" s="260"/>
      <c r="EP17" s="260"/>
      <c r="EQ17" s="260"/>
      <c r="ER17" s="260"/>
      <c r="ES17" s="260"/>
      <c r="ET17" s="260"/>
      <c r="EU17" s="260"/>
      <c r="EV17" s="260"/>
      <c r="EW17" s="260"/>
      <c r="EX17" s="260"/>
      <c r="EY17" s="260"/>
      <c r="EZ17" s="260"/>
      <c r="FA17" s="260"/>
      <c r="FB17" s="260"/>
      <c r="FC17" s="260"/>
      <c r="FD17" s="260"/>
      <c r="FE17" s="260"/>
      <c r="FF17" s="260"/>
      <c r="FG17" s="260"/>
      <c r="FH17" s="260"/>
      <c r="FI17" s="260"/>
      <c r="FJ17" s="260"/>
      <c r="FK17" s="260"/>
      <c r="FL17" s="260"/>
      <c r="FM17" s="260"/>
      <c r="FN17" s="260"/>
      <c r="FO17" s="260"/>
      <c r="FP17" s="260"/>
      <c r="FQ17" s="260"/>
      <c r="FR17" s="260"/>
      <c r="FS17" s="260"/>
      <c r="FT17" s="260"/>
    </row>
    <row r="18" spans="1:176" s="261" customFormat="1" ht="13.5" customHeight="1">
      <c r="A18" s="558"/>
      <c r="B18" s="594"/>
      <c r="C18" s="562"/>
      <c r="D18" s="562"/>
      <c r="E18" s="565"/>
      <c r="F18" s="565"/>
      <c r="G18" s="565"/>
      <c r="H18" s="583"/>
      <c r="I18" s="586"/>
      <c r="J18" s="589"/>
      <c r="K18" s="574"/>
      <c r="L18" s="574"/>
      <c r="M18" s="580"/>
      <c r="N18" s="574"/>
      <c r="O18" s="577"/>
      <c r="P18" s="577"/>
      <c r="Q18" s="577"/>
      <c r="R18" s="577"/>
      <c r="S18" s="577"/>
      <c r="T18" s="577"/>
      <c r="U18" s="260"/>
      <c r="V18" s="260"/>
      <c r="W18" s="260"/>
      <c r="X18" s="260"/>
      <c r="Y18" s="260"/>
      <c r="Z18" s="260"/>
      <c r="AA18" s="260"/>
      <c r="AB18" s="260"/>
      <c r="AC18" s="260"/>
      <c r="AD18" s="260"/>
      <c r="AE18" s="260"/>
      <c r="AF18" s="260"/>
      <c r="AG18" s="260"/>
      <c r="AH18" s="260"/>
      <c r="AI18" s="260"/>
      <c r="AJ18" s="260"/>
      <c r="AK18" s="260"/>
      <c r="AL18" s="260"/>
      <c r="AM18" s="260"/>
      <c r="AN18" s="260"/>
      <c r="AO18" s="260"/>
      <c r="AP18" s="260"/>
      <c r="AQ18" s="260"/>
      <c r="AR18" s="260"/>
      <c r="AS18" s="260"/>
      <c r="AT18" s="260"/>
      <c r="AU18" s="260"/>
      <c r="AV18" s="260"/>
      <c r="AW18" s="260"/>
      <c r="AX18" s="260"/>
      <c r="AY18" s="260"/>
      <c r="AZ18" s="260"/>
      <c r="BA18" s="260"/>
      <c r="BB18" s="260"/>
      <c r="BC18" s="260"/>
      <c r="BD18" s="260"/>
      <c r="BE18" s="260"/>
      <c r="BF18" s="260"/>
      <c r="BG18" s="260"/>
      <c r="BH18" s="260"/>
      <c r="BI18" s="260"/>
      <c r="BJ18" s="260"/>
      <c r="BK18" s="260"/>
      <c r="BL18" s="260"/>
      <c r="BM18" s="260"/>
      <c r="BN18" s="260"/>
      <c r="BO18" s="260"/>
      <c r="BP18" s="260"/>
      <c r="BQ18" s="260"/>
      <c r="BR18" s="260"/>
      <c r="BS18" s="260"/>
      <c r="BT18" s="260"/>
      <c r="BU18" s="260"/>
      <c r="BV18" s="260"/>
      <c r="BW18" s="260"/>
      <c r="BX18" s="260"/>
      <c r="BY18" s="260"/>
      <c r="BZ18" s="260"/>
      <c r="CA18" s="260"/>
      <c r="CB18" s="260"/>
      <c r="CC18" s="260"/>
      <c r="CD18" s="260"/>
      <c r="CE18" s="260"/>
      <c r="CF18" s="260"/>
      <c r="CG18" s="260"/>
      <c r="CH18" s="260"/>
      <c r="CI18" s="260"/>
      <c r="CJ18" s="260"/>
      <c r="CK18" s="260"/>
      <c r="CL18" s="260"/>
      <c r="CM18" s="260"/>
      <c r="CN18" s="260"/>
      <c r="CO18" s="260"/>
      <c r="CP18" s="260"/>
      <c r="CQ18" s="260"/>
      <c r="CR18" s="260"/>
      <c r="CS18" s="260"/>
      <c r="CT18" s="260"/>
      <c r="CU18" s="260"/>
      <c r="CV18" s="260"/>
      <c r="CW18" s="260"/>
      <c r="CX18" s="260"/>
      <c r="CY18" s="260"/>
      <c r="CZ18" s="260"/>
      <c r="DA18" s="260"/>
      <c r="DB18" s="260"/>
      <c r="DC18" s="260"/>
      <c r="DD18" s="260"/>
      <c r="DE18" s="260"/>
      <c r="DF18" s="260"/>
      <c r="DG18" s="260"/>
      <c r="DH18" s="260"/>
      <c r="DI18" s="260"/>
      <c r="DJ18" s="260"/>
      <c r="DK18" s="260"/>
      <c r="DL18" s="260"/>
      <c r="DM18" s="260"/>
      <c r="DN18" s="260"/>
      <c r="DO18" s="260"/>
      <c r="DP18" s="260"/>
      <c r="DQ18" s="260"/>
      <c r="DR18" s="260"/>
      <c r="DS18" s="260"/>
      <c r="DT18" s="260"/>
      <c r="DU18" s="260"/>
      <c r="DV18" s="260"/>
      <c r="DW18" s="260"/>
      <c r="DX18" s="260"/>
      <c r="DY18" s="260"/>
      <c r="DZ18" s="260"/>
      <c r="EA18" s="260"/>
      <c r="EB18" s="260"/>
      <c r="EC18" s="260"/>
      <c r="ED18" s="260"/>
      <c r="EE18" s="260"/>
      <c r="EF18" s="260"/>
      <c r="EG18" s="260"/>
      <c r="EH18" s="260"/>
      <c r="EI18" s="260"/>
      <c r="EJ18" s="260"/>
      <c r="EK18" s="260"/>
      <c r="EL18" s="260"/>
      <c r="EM18" s="260"/>
      <c r="EN18" s="260"/>
      <c r="EO18" s="260"/>
      <c r="EP18" s="260"/>
      <c r="EQ18" s="260"/>
      <c r="ER18" s="260"/>
      <c r="ES18" s="260"/>
      <c r="ET18" s="260"/>
      <c r="EU18" s="260"/>
      <c r="EV18" s="260"/>
      <c r="EW18" s="260"/>
      <c r="EX18" s="260"/>
      <c r="EY18" s="260"/>
      <c r="EZ18" s="260"/>
      <c r="FA18" s="260"/>
      <c r="FB18" s="260"/>
      <c r="FC18" s="260"/>
      <c r="FD18" s="260"/>
      <c r="FE18" s="260"/>
      <c r="FF18" s="260"/>
      <c r="FG18" s="260"/>
      <c r="FH18" s="260"/>
      <c r="FI18" s="260"/>
      <c r="FJ18" s="260"/>
      <c r="FK18" s="260"/>
      <c r="FL18" s="260"/>
      <c r="FM18" s="260"/>
      <c r="FN18" s="260"/>
      <c r="FO18" s="260"/>
      <c r="FP18" s="260"/>
      <c r="FQ18" s="260"/>
      <c r="FR18" s="260"/>
      <c r="FS18" s="260"/>
      <c r="FT18" s="260"/>
    </row>
    <row r="19" spans="1:176" s="261" customFormat="1" ht="255.75" customHeight="1" thickBot="1">
      <c r="A19" s="559"/>
      <c r="B19" s="595"/>
      <c r="C19" s="563"/>
      <c r="D19" s="563"/>
      <c r="E19" s="566"/>
      <c r="F19" s="566"/>
      <c r="G19" s="566"/>
      <c r="H19" s="584"/>
      <c r="I19" s="587"/>
      <c r="J19" s="590"/>
      <c r="K19" s="575"/>
      <c r="L19" s="575"/>
      <c r="M19" s="581"/>
      <c r="N19" s="575"/>
      <c r="O19" s="578"/>
      <c r="P19" s="578"/>
      <c r="Q19" s="578"/>
      <c r="R19" s="578"/>
      <c r="S19" s="578"/>
      <c r="T19" s="578"/>
      <c r="U19" s="260"/>
      <c r="V19" s="260"/>
      <c r="W19" s="260"/>
      <c r="X19" s="260"/>
      <c r="Y19" s="260"/>
      <c r="Z19" s="260"/>
      <c r="AA19" s="260"/>
      <c r="AB19" s="260"/>
      <c r="AC19" s="260"/>
      <c r="AD19" s="260"/>
      <c r="AE19" s="260"/>
      <c r="AF19" s="260"/>
      <c r="AG19" s="260"/>
      <c r="AH19" s="260"/>
      <c r="AI19" s="260"/>
      <c r="AJ19" s="260"/>
      <c r="AK19" s="260"/>
      <c r="AL19" s="260"/>
      <c r="AM19" s="260"/>
      <c r="AN19" s="260"/>
      <c r="AO19" s="260"/>
      <c r="AP19" s="260"/>
      <c r="AQ19" s="260"/>
      <c r="AR19" s="260"/>
      <c r="AS19" s="260"/>
      <c r="AT19" s="260"/>
      <c r="AU19" s="260"/>
      <c r="AV19" s="260"/>
      <c r="AW19" s="260"/>
      <c r="AX19" s="260"/>
      <c r="AY19" s="260"/>
      <c r="AZ19" s="260"/>
      <c r="BA19" s="260"/>
      <c r="BB19" s="260"/>
      <c r="BC19" s="260"/>
      <c r="BD19" s="260"/>
      <c r="BE19" s="260"/>
      <c r="BF19" s="260"/>
      <c r="BG19" s="260"/>
      <c r="BH19" s="260"/>
      <c r="BI19" s="260"/>
      <c r="BJ19" s="260"/>
      <c r="BK19" s="260"/>
      <c r="BL19" s="260"/>
      <c r="BM19" s="260"/>
      <c r="BN19" s="260"/>
      <c r="BO19" s="260"/>
      <c r="BP19" s="260"/>
      <c r="BQ19" s="260"/>
      <c r="BR19" s="260"/>
      <c r="BS19" s="260"/>
      <c r="BT19" s="260"/>
      <c r="BU19" s="260"/>
      <c r="BV19" s="260"/>
      <c r="BW19" s="260"/>
      <c r="BX19" s="260"/>
      <c r="BY19" s="260"/>
      <c r="BZ19" s="260"/>
      <c r="CA19" s="260"/>
      <c r="CB19" s="260"/>
      <c r="CC19" s="260"/>
      <c r="CD19" s="260"/>
      <c r="CE19" s="260"/>
      <c r="CF19" s="260"/>
      <c r="CG19" s="260"/>
      <c r="CH19" s="260"/>
      <c r="CI19" s="260"/>
      <c r="CJ19" s="260"/>
      <c r="CK19" s="260"/>
      <c r="CL19" s="260"/>
      <c r="CM19" s="260"/>
      <c r="CN19" s="260"/>
      <c r="CO19" s="260"/>
      <c r="CP19" s="260"/>
      <c r="CQ19" s="260"/>
      <c r="CR19" s="260"/>
      <c r="CS19" s="260"/>
      <c r="CT19" s="260"/>
      <c r="CU19" s="260"/>
      <c r="CV19" s="260"/>
      <c r="CW19" s="260"/>
      <c r="CX19" s="260"/>
      <c r="CY19" s="260"/>
      <c r="CZ19" s="260"/>
      <c r="DA19" s="260"/>
      <c r="DB19" s="260"/>
      <c r="DC19" s="260"/>
      <c r="DD19" s="260"/>
      <c r="DE19" s="260"/>
      <c r="DF19" s="260"/>
      <c r="DG19" s="260"/>
      <c r="DH19" s="260"/>
      <c r="DI19" s="260"/>
      <c r="DJ19" s="260"/>
      <c r="DK19" s="260"/>
      <c r="DL19" s="260"/>
      <c r="DM19" s="260"/>
      <c r="DN19" s="260"/>
      <c r="DO19" s="260"/>
      <c r="DP19" s="260"/>
      <c r="DQ19" s="260"/>
      <c r="DR19" s="260"/>
      <c r="DS19" s="260"/>
      <c r="DT19" s="260"/>
      <c r="DU19" s="260"/>
      <c r="DV19" s="260"/>
      <c r="DW19" s="260"/>
      <c r="DX19" s="260"/>
      <c r="DY19" s="260"/>
      <c r="DZ19" s="260"/>
      <c r="EA19" s="260"/>
      <c r="EB19" s="260"/>
      <c r="EC19" s="260"/>
      <c r="ED19" s="260"/>
      <c r="EE19" s="260"/>
      <c r="EF19" s="260"/>
      <c r="EG19" s="260"/>
      <c r="EH19" s="260"/>
      <c r="EI19" s="260"/>
      <c r="EJ19" s="260"/>
      <c r="EK19" s="260"/>
      <c r="EL19" s="260"/>
      <c r="EM19" s="260"/>
      <c r="EN19" s="260"/>
      <c r="EO19" s="260"/>
      <c r="EP19" s="260"/>
      <c r="EQ19" s="260"/>
      <c r="ER19" s="260"/>
      <c r="ES19" s="260"/>
      <c r="ET19" s="260"/>
      <c r="EU19" s="260"/>
      <c r="EV19" s="260"/>
      <c r="EW19" s="260"/>
      <c r="EX19" s="260"/>
      <c r="EY19" s="260"/>
      <c r="EZ19" s="260"/>
      <c r="FA19" s="260"/>
      <c r="FB19" s="260"/>
      <c r="FC19" s="260"/>
      <c r="FD19" s="260"/>
      <c r="FE19" s="260"/>
      <c r="FF19" s="260"/>
      <c r="FG19" s="260"/>
      <c r="FH19" s="260"/>
      <c r="FI19" s="260"/>
      <c r="FJ19" s="260"/>
      <c r="FK19" s="260"/>
      <c r="FL19" s="260"/>
      <c r="FM19" s="260"/>
      <c r="FN19" s="260"/>
      <c r="FO19" s="260"/>
      <c r="FP19" s="260"/>
      <c r="FQ19" s="260"/>
      <c r="FR19" s="260"/>
      <c r="FS19" s="260"/>
      <c r="FT19" s="260"/>
    </row>
    <row r="20" spans="1:176">
      <c r="A20" s="557">
        <f>'[3]Mapa Final'!A20</f>
        <v>3</v>
      </c>
      <c r="B20" s="560" t="str">
        <f>'[3]Mapa Final'!B20</f>
        <v>Desactualización del manual específico de funciones</v>
      </c>
      <c r="C20" s="561" t="str">
        <f>'[3]Mapa Final'!C20</f>
        <v>Incumplimiento de las metas establecidas</v>
      </c>
      <c r="D20" s="561" t="str">
        <f>'[3]Mapa Final'!D20</f>
        <v>1.Insuficiente planta de personal para adelantar los procesos y actividades relacionadas la actualización del manual de funciones y competencias laborales.
2.Falta de capacitación en el procedimiento de funciones y competencias.
3. Sobre carga laboral que impide la dedicación suficiente para esta gestión.</v>
      </c>
      <c r="E20" s="564" t="str">
        <f>'[3]Mapa Final'!E20</f>
        <v>Funciones y competencia de los servidores de la Dirección Seccional no acordes con los cargos</v>
      </c>
      <c r="F20" s="564" t="str">
        <f>'[3]Mapa Final'!F20</f>
        <v>Falta de estandarización de las estructuras de funcionamiento y de personal en las Direcciones Seccionales.</v>
      </c>
      <c r="G20" s="564" t="str">
        <f>'[3]Mapa Final'!G20</f>
        <v>Ejecución y Administración de Procesos</v>
      </c>
      <c r="H20" s="582" t="str">
        <f>'[3]Mapa Final'!I20</f>
        <v>Media</v>
      </c>
      <c r="I20" s="585" t="str">
        <f>'[3]Mapa Final'!L20</f>
        <v>Moderado</v>
      </c>
      <c r="J20" s="588" t="str">
        <f>'[3]Mapa Final'!N20</f>
        <v>Moderado</v>
      </c>
      <c r="K20" s="573" t="str">
        <f>'[3]Mapa Final'!AA20</f>
        <v>Baja</v>
      </c>
      <c r="L20" s="573" t="str">
        <f>'[3]Mapa Final'!AE20</f>
        <v>Moderado</v>
      </c>
      <c r="M20" s="579" t="str">
        <f>'[3]Mapa Final'!AG20</f>
        <v>Moderado</v>
      </c>
      <c r="N20" s="573" t="str">
        <f>'[3]Mapa Final'!AH20</f>
        <v>Reducir(mitigar)</v>
      </c>
      <c r="O20" s="576"/>
      <c r="P20" s="576"/>
      <c r="Q20" s="576"/>
      <c r="R20" s="576"/>
      <c r="S20" s="576"/>
      <c r="T20" s="576"/>
      <c r="U20" s="260"/>
      <c r="V20" s="260"/>
    </row>
    <row r="21" spans="1:176">
      <c r="A21" s="558"/>
      <c r="B21" s="594"/>
      <c r="C21" s="562"/>
      <c r="D21" s="562"/>
      <c r="E21" s="565"/>
      <c r="F21" s="565"/>
      <c r="G21" s="565"/>
      <c r="H21" s="583"/>
      <c r="I21" s="586"/>
      <c r="J21" s="589"/>
      <c r="K21" s="574"/>
      <c r="L21" s="574"/>
      <c r="M21" s="580"/>
      <c r="N21" s="574"/>
      <c r="O21" s="577"/>
      <c r="P21" s="577"/>
      <c r="Q21" s="577"/>
      <c r="R21" s="577"/>
      <c r="S21" s="577"/>
      <c r="T21" s="577"/>
      <c r="U21" s="260"/>
      <c r="V21" s="260"/>
    </row>
    <row r="22" spans="1:176">
      <c r="A22" s="558"/>
      <c r="B22" s="594"/>
      <c r="C22" s="562"/>
      <c r="D22" s="562"/>
      <c r="E22" s="565"/>
      <c r="F22" s="565"/>
      <c r="G22" s="565"/>
      <c r="H22" s="583"/>
      <c r="I22" s="586"/>
      <c r="J22" s="589"/>
      <c r="K22" s="574"/>
      <c r="L22" s="574"/>
      <c r="M22" s="580"/>
      <c r="N22" s="574"/>
      <c r="O22" s="577"/>
      <c r="P22" s="577"/>
      <c r="Q22" s="577"/>
      <c r="R22" s="577"/>
      <c r="S22" s="577"/>
      <c r="T22" s="577"/>
      <c r="U22" s="260"/>
      <c r="V22" s="260"/>
    </row>
    <row r="23" spans="1:176">
      <c r="A23" s="558"/>
      <c r="B23" s="594"/>
      <c r="C23" s="562"/>
      <c r="D23" s="562"/>
      <c r="E23" s="565"/>
      <c r="F23" s="565"/>
      <c r="G23" s="565"/>
      <c r="H23" s="583"/>
      <c r="I23" s="586"/>
      <c r="J23" s="589"/>
      <c r="K23" s="574"/>
      <c r="L23" s="574"/>
      <c r="M23" s="580"/>
      <c r="N23" s="574"/>
      <c r="O23" s="577"/>
      <c r="P23" s="577"/>
      <c r="Q23" s="577"/>
      <c r="R23" s="577"/>
      <c r="S23" s="577"/>
      <c r="T23" s="577"/>
      <c r="U23" s="260"/>
      <c r="V23" s="260"/>
    </row>
    <row r="24" spans="1:176" ht="307.5" customHeight="1" thickBot="1">
      <c r="A24" s="559"/>
      <c r="B24" s="595"/>
      <c r="C24" s="563"/>
      <c r="D24" s="563"/>
      <c r="E24" s="566"/>
      <c r="F24" s="566"/>
      <c r="G24" s="566"/>
      <c r="H24" s="584"/>
      <c r="I24" s="587"/>
      <c r="J24" s="590"/>
      <c r="K24" s="575"/>
      <c r="L24" s="575"/>
      <c r="M24" s="581"/>
      <c r="N24" s="575"/>
      <c r="O24" s="578"/>
      <c r="P24" s="578"/>
      <c r="Q24" s="578"/>
      <c r="R24" s="578"/>
      <c r="S24" s="578"/>
      <c r="T24" s="578"/>
      <c r="U24" s="260"/>
      <c r="V24" s="260"/>
    </row>
    <row r="25" spans="1:176">
      <c r="A25" s="557">
        <f>'[3]Mapa Final'!A25</f>
        <v>4</v>
      </c>
      <c r="B25" s="560" t="str">
        <f>'[3]Mapa Final'!B25</f>
        <v>Corrupción</v>
      </c>
      <c r="C25" s="561" t="str">
        <f>'[3]Mapa Final'!C25</f>
        <v>Reputacional(Corrupción)</v>
      </c>
      <c r="D25" s="561" t="str">
        <f>'[3]Mapa Final'!D25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64" t="str">
        <f>'[3]Mapa Final'!E25</f>
        <v>Carencia de transparencia, etica y valores</v>
      </c>
      <c r="F25" s="564" t="str">
        <f>'[3]Mapa Final'!F25</f>
        <v xml:space="preserve">Posibilidad de actos indebidos de  los servidores judiciales debido a  la carencia en transparencia, etica y valores </v>
      </c>
      <c r="G25" s="564" t="str">
        <f>'[3]Mapa Final'!G25</f>
        <v>Fraude Interno</v>
      </c>
      <c r="H25" s="582" t="str">
        <f>'[3]Mapa Final'!I25</f>
        <v>Muy Alta</v>
      </c>
      <c r="I25" s="585" t="str">
        <f>'[3]Mapa Final'!L25</f>
        <v>Mayor</v>
      </c>
      <c r="J25" s="588" t="str">
        <f>'[3]Mapa Final'!N25</f>
        <v xml:space="preserve">Alto </v>
      </c>
      <c r="K25" s="573" t="str">
        <f>'[3]Mapa Final'!AA25</f>
        <v>Media</v>
      </c>
      <c r="L25" s="573" t="str">
        <f>'[3]Mapa Final'!AE25</f>
        <v>Mayor</v>
      </c>
      <c r="M25" s="579" t="str">
        <f>'[3]Mapa Final'!AG25</f>
        <v xml:space="preserve">Alto </v>
      </c>
      <c r="N25" s="573" t="str">
        <f>'[3]Mapa Final'!AH25</f>
        <v>Reducir(mitigar)</v>
      </c>
      <c r="O25" s="576"/>
      <c r="P25" s="576"/>
      <c r="Q25" s="576"/>
      <c r="R25" s="576"/>
      <c r="S25" s="576"/>
      <c r="T25" s="576"/>
    </row>
    <row r="26" spans="1:176">
      <c r="A26" s="558"/>
      <c r="B26" s="594"/>
      <c r="C26" s="562"/>
      <c r="D26" s="562"/>
      <c r="E26" s="565"/>
      <c r="F26" s="565"/>
      <c r="G26" s="565"/>
      <c r="H26" s="583"/>
      <c r="I26" s="586"/>
      <c r="J26" s="589"/>
      <c r="K26" s="574"/>
      <c r="L26" s="574"/>
      <c r="M26" s="580"/>
      <c r="N26" s="574"/>
      <c r="O26" s="577"/>
      <c r="P26" s="577"/>
      <c r="Q26" s="577"/>
      <c r="R26" s="577"/>
      <c r="S26" s="577"/>
      <c r="T26" s="577"/>
    </row>
    <row r="27" spans="1:176">
      <c r="A27" s="558"/>
      <c r="B27" s="594"/>
      <c r="C27" s="562"/>
      <c r="D27" s="562"/>
      <c r="E27" s="565"/>
      <c r="F27" s="565"/>
      <c r="G27" s="565"/>
      <c r="H27" s="583"/>
      <c r="I27" s="586"/>
      <c r="J27" s="589"/>
      <c r="K27" s="574"/>
      <c r="L27" s="574"/>
      <c r="M27" s="580"/>
      <c r="N27" s="574"/>
      <c r="O27" s="577"/>
      <c r="P27" s="577"/>
      <c r="Q27" s="577"/>
      <c r="R27" s="577"/>
      <c r="S27" s="577"/>
      <c r="T27" s="577"/>
    </row>
    <row r="28" spans="1:176">
      <c r="A28" s="558"/>
      <c r="B28" s="594"/>
      <c r="C28" s="562"/>
      <c r="D28" s="562"/>
      <c r="E28" s="565"/>
      <c r="F28" s="565"/>
      <c r="G28" s="565"/>
      <c r="H28" s="583"/>
      <c r="I28" s="586"/>
      <c r="J28" s="589"/>
      <c r="K28" s="574"/>
      <c r="L28" s="574"/>
      <c r="M28" s="580"/>
      <c r="N28" s="574"/>
      <c r="O28" s="577"/>
      <c r="P28" s="577"/>
      <c r="Q28" s="577"/>
      <c r="R28" s="577"/>
      <c r="S28" s="577"/>
      <c r="T28" s="577"/>
    </row>
    <row r="29" spans="1:176" ht="277.5" customHeight="1" thickBot="1">
      <c r="A29" s="559"/>
      <c r="B29" s="595"/>
      <c r="C29" s="563"/>
      <c r="D29" s="563"/>
      <c r="E29" s="566"/>
      <c r="F29" s="566"/>
      <c r="G29" s="566"/>
      <c r="H29" s="584"/>
      <c r="I29" s="587"/>
      <c r="J29" s="590"/>
      <c r="K29" s="575"/>
      <c r="L29" s="575"/>
      <c r="M29" s="581"/>
      <c r="N29" s="575"/>
      <c r="O29" s="578"/>
      <c r="P29" s="578"/>
      <c r="Q29" s="578"/>
      <c r="R29" s="578"/>
      <c r="S29" s="578"/>
      <c r="T29" s="578"/>
    </row>
    <row r="30" spans="1:176">
      <c r="A30" s="557">
        <f>'[3]Mapa Final'!A30</f>
        <v>5</v>
      </c>
      <c r="B30" s="560" t="str">
        <f>'[3]Mapa Final'!B30</f>
        <v>Interrupción o demora en el Servicio Público de Administrar  Justicia.</v>
      </c>
      <c r="C30" s="561" t="str">
        <f>'[3]Mapa Final'!C30</f>
        <v>Afectación en la Prestación del Servicio de Justicia</v>
      </c>
      <c r="D30" s="561" t="str">
        <f>'[3]Mapa Final'!D30</f>
        <v>1. Paros que afecten la prestación del servicio.  
2. Huelgas, protestas ciudadana
3. Disturbios o hechos violentos
4.Pandemia
5.Emergencias Ambientales</v>
      </c>
      <c r="E30" s="564" t="str">
        <f>'[3]Mapa Final'!E30</f>
        <v>Suceso de fuerza mayor que imposibilitan la gestión judicial</v>
      </c>
      <c r="F30" s="564" t="str">
        <f>'[3]Mapa Final'!F30</f>
        <v>Posibilidad de  afectación en la Prestación del Servicio de Justicia debido a un suceso de fuerza mayor que imposibilita la gestión judicial</v>
      </c>
      <c r="G30" s="564" t="str">
        <f>'[3]Mapa Final'!G30</f>
        <v>Usuarios, productos y prácticas organizacionales</v>
      </c>
      <c r="H30" s="582" t="str">
        <f>'[3]Mapa Final'!I30</f>
        <v>Muy Alta</v>
      </c>
      <c r="I30" s="585" t="str">
        <f>'[3]Mapa Final'!L30</f>
        <v>Moderado</v>
      </c>
      <c r="J30" s="588" t="str">
        <f>'[3]Mapa Final'!N30</f>
        <v xml:space="preserve">Alto </v>
      </c>
      <c r="K30" s="573" t="str">
        <f>'[3]Mapa Final'!AA30</f>
        <v>Media</v>
      </c>
      <c r="L30" s="573" t="str">
        <f>'[3]Mapa Final'!AE30</f>
        <v>Moderado</v>
      </c>
      <c r="M30" s="579" t="str">
        <f>'[3]Mapa Final'!AG30</f>
        <v>Moderado</v>
      </c>
      <c r="N30" s="573" t="str">
        <f>'[3]Mapa Final'!AH30</f>
        <v>Reducir(mitigar)</v>
      </c>
      <c r="O30" s="576"/>
      <c r="P30" s="576"/>
      <c r="Q30" s="576"/>
      <c r="R30" s="576"/>
      <c r="S30" s="576"/>
      <c r="T30" s="576"/>
    </row>
    <row r="31" spans="1:176">
      <c r="A31" s="558"/>
      <c r="B31" s="594"/>
      <c r="C31" s="562"/>
      <c r="D31" s="562"/>
      <c r="E31" s="565"/>
      <c r="F31" s="565"/>
      <c r="G31" s="565"/>
      <c r="H31" s="583"/>
      <c r="I31" s="586"/>
      <c r="J31" s="589"/>
      <c r="K31" s="574"/>
      <c r="L31" s="574"/>
      <c r="M31" s="580"/>
      <c r="N31" s="574"/>
      <c r="O31" s="577"/>
      <c r="P31" s="577"/>
      <c r="Q31" s="577"/>
      <c r="R31" s="577"/>
      <c r="S31" s="577"/>
      <c r="T31" s="577"/>
    </row>
    <row r="32" spans="1:176">
      <c r="A32" s="558"/>
      <c r="B32" s="594"/>
      <c r="C32" s="562"/>
      <c r="D32" s="562"/>
      <c r="E32" s="565"/>
      <c r="F32" s="565"/>
      <c r="G32" s="565"/>
      <c r="H32" s="583"/>
      <c r="I32" s="586"/>
      <c r="J32" s="589"/>
      <c r="K32" s="574"/>
      <c r="L32" s="574"/>
      <c r="M32" s="580"/>
      <c r="N32" s="574"/>
      <c r="O32" s="577"/>
      <c r="P32" s="577"/>
      <c r="Q32" s="577"/>
      <c r="R32" s="577"/>
      <c r="S32" s="577"/>
      <c r="T32" s="577"/>
    </row>
    <row r="33" spans="1:20">
      <c r="A33" s="558"/>
      <c r="B33" s="594"/>
      <c r="C33" s="562"/>
      <c r="D33" s="562"/>
      <c r="E33" s="565"/>
      <c r="F33" s="565"/>
      <c r="G33" s="565"/>
      <c r="H33" s="583"/>
      <c r="I33" s="586"/>
      <c r="J33" s="589"/>
      <c r="K33" s="574"/>
      <c r="L33" s="574"/>
      <c r="M33" s="580"/>
      <c r="N33" s="574"/>
      <c r="O33" s="577"/>
      <c r="P33" s="577"/>
      <c r="Q33" s="577"/>
      <c r="R33" s="577"/>
      <c r="S33" s="577"/>
      <c r="T33" s="577"/>
    </row>
    <row r="34" spans="1:20" ht="102.75" customHeight="1" thickBot="1">
      <c r="A34" s="559"/>
      <c r="B34" s="595"/>
      <c r="C34" s="563"/>
      <c r="D34" s="563"/>
      <c r="E34" s="566"/>
      <c r="F34" s="566"/>
      <c r="G34" s="566"/>
      <c r="H34" s="584"/>
      <c r="I34" s="587"/>
      <c r="J34" s="590"/>
      <c r="K34" s="575"/>
      <c r="L34" s="575"/>
      <c r="M34" s="581"/>
      <c r="N34" s="575"/>
      <c r="O34" s="578"/>
      <c r="P34" s="578"/>
      <c r="Q34" s="578"/>
      <c r="R34" s="578"/>
      <c r="S34" s="578"/>
      <c r="T34" s="578"/>
    </row>
    <row r="35" spans="1:20">
      <c r="A35" s="557">
        <f>'[3]Mapa Final'!A40</f>
        <v>6</v>
      </c>
      <c r="B35" s="560" t="str">
        <f>'[3]Mapa Final'!B40</f>
        <v>Inaplicabilidad de la normavidad ambiental vigente</v>
      </c>
      <c r="C35" s="561" t="str">
        <f>'[3]Mapa Final'!C35</f>
        <v xml:space="preserve"> Afectación Ambiental</v>
      </c>
      <c r="D35" s="561" t="str">
        <f>'[3]Mapa Final'!D40</f>
        <v xml:space="preserve">1.Falta de apropiación del Plan de Gestión Ambiental que aplica para la Rama Judicial Acuerdo PSAA14-10160
2.Baja participación de los  servidores judiciales en las actividades de formación en el Sistema de Gestión Ambiental
3.Poco compromiso en la aplicabilidad y formación de la cultura ambiental.
4.  Carencia del liderazgo en el Sistema de Gestión Ambiental.
</v>
      </c>
      <c r="E35" s="564" t="str">
        <f>'[3]Mapa Final'!E35</f>
        <v>Desconocimiento de los lineamientos ambientales y normatividad  ambiental vigente</v>
      </c>
      <c r="F35" s="564" t="str">
        <f>'[3]Mapa Final'!F35</f>
        <v>Posibilidad de afectación ambiental debido al desconocimiento de las lineamientos ambientales y normatividad ambiental vigente</v>
      </c>
      <c r="G35" s="564" t="str">
        <f>'[3]Mapa Final'!G35</f>
        <v>Eventos Ambientales Internos</v>
      </c>
      <c r="H35" s="582" t="str">
        <f>'[3]Mapa Final'!I35</f>
        <v>Media</v>
      </c>
      <c r="I35" s="585" t="str">
        <f>'[3]Mapa Final'!L35</f>
        <v>Moderado</v>
      </c>
      <c r="J35" s="588" t="str">
        <f>'[3]Mapa Final'!N35</f>
        <v>Moderado</v>
      </c>
      <c r="K35" s="573" t="str">
        <f>'[3]Mapa Final'!AA35</f>
        <v>Baja</v>
      </c>
      <c r="L35" s="573" t="str">
        <f>'[3]Mapa Final'!AE35</f>
        <v>Moderado</v>
      </c>
      <c r="M35" s="579" t="str">
        <f>'[3]Mapa Final'!AG35</f>
        <v>Moderado</v>
      </c>
      <c r="N35" s="573">
        <f>'[3]Mapa Final'!AH35</f>
        <v>0</v>
      </c>
      <c r="O35" s="576"/>
      <c r="P35" s="576"/>
      <c r="Q35" s="576"/>
      <c r="R35" s="576"/>
      <c r="S35" s="576"/>
      <c r="T35" s="576"/>
    </row>
    <row r="36" spans="1:20">
      <c r="A36" s="558"/>
      <c r="B36" s="594"/>
      <c r="C36" s="562"/>
      <c r="D36" s="562"/>
      <c r="E36" s="565"/>
      <c r="F36" s="565"/>
      <c r="G36" s="565"/>
      <c r="H36" s="583"/>
      <c r="I36" s="586"/>
      <c r="J36" s="589"/>
      <c r="K36" s="574"/>
      <c r="L36" s="574"/>
      <c r="M36" s="580"/>
      <c r="N36" s="574"/>
      <c r="O36" s="577"/>
      <c r="P36" s="577"/>
      <c r="Q36" s="577"/>
      <c r="R36" s="577"/>
      <c r="S36" s="577"/>
      <c r="T36" s="577"/>
    </row>
    <row r="37" spans="1:20">
      <c r="A37" s="558"/>
      <c r="B37" s="594"/>
      <c r="C37" s="562"/>
      <c r="D37" s="562"/>
      <c r="E37" s="565"/>
      <c r="F37" s="565"/>
      <c r="G37" s="565"/>
      <c r="H37" s="583"/>
      <c r="I37" s="586"/>
      <c r="J37" s="589"/>
      <c r="K37" s="574"/>
      <c r="L37" s="574"/>
      <c r="M37" s="580"/>
      <c r="N37" s="574"/>
      <c r="O37" s="577"/>
      <c r="P37" s="577"/>
      <c r="Q37" s="577"/>
      <c r="R37" s="577"/>
      <c r="S37" s="577"/>
      <c r="T37" s="577"/>
    </row>
    <row r="38" spans="1:20">
      <c r="A38" s="558"/>
      <c r="B38" s="594"/>
      <c r="C38" s="562"/>
      <c r="D38" s="562"/>
      <c r="E38" s="565"/>
      <c r="F38" s="565"/>
      <c r="G38" s="565"/>
      <c r="H38" s="583"/>
      <c r="I38" s="586"/>
      <c r="J38" s="589"/>
      <c r="K38" s="574"/>
      <c r="L38" s="574"/>
      <c r="M38" s="580"/>
      <c r="N38" s="574"/>
      <c r="O38" s="577"/>
      <c r="P38" s="577"/>
      <c r="Q38" s="577"/>
      <c r="R38" s="577"/>
      <c r="S38" s="577"/>
      <c r="T38" s="577"/>
    </row>
    <row r="39" spans="1:20" ht="278.25" customHeight="1" thickBot="1">
      <c r="A39" s="559"/>
      <c r="B39" s="595"/>
      <c r="C39" s="563"/>
      <c r="D39" s="563"/>
      <c r="E39" s="566"/>
      <c r="F39" s="566"/>
      <c r="G39" s="566"/>
      <c r="H39" s="584"/>
      <c r="I39" s="587"/>
      <c r="J39" s="590"/>
      <c r="K39" s="575"/>
      <c r="L39" s="575"/>
      <c r="M39" s="581"/>
      <c r="N39" s="575"/>
      <c r="O39" s="578"/>
      <c r="P39" s="578"/>
      <c r="Q39" s="578"/>
      <c r="R39" s="578"/>
      <c r="S39" s="578"/>
      <c r="T39" s="578"/>
    </row>
    <row r="40" spans="1:20">
      <c r="A40" s="557" t="e">
        <f>'[3]Mapa Final'!#REF!</f>
        <v>#REF!</v>
      </c>
      <c r="B40" s="560" t="e">
        <f>'[3]Mapa Final'!#REF!</f>
        <v>#REF!</v>
      </c>
      <c r="C40" s="561" t="str">
        <f>'[3]Mapa Final'!C40</f>
        <v xml:space="preserve"> Afectación Ambiental</v>
      </c>
      <c r="D40" s="561" t="e">
        <f>'[3]Mapa Final'!#REF!</f>
        <v>#REF!</v>
      </c>
      <c r="E40" s="564" t="str">
        <f>'[3]Mapa Final'!E40</f>
        <v>Desconocimiento de los lineamientos ambientales y normatividad  ambiental vigente</v>
      </c>
      <c r="F40" s="564" t="str">
        <f>'[3]Mapa Final'!F40</f>
        <v>Posibilidad de afectación ambiental debido al desconocimiento de las lineamientos ambientales y normatividad ambiental vigente</v>
      </c>
      <c r="G40" s="564" t="str">
        <f>'[3]Mapa Final'!G40</f>
        <v>Eventos Ambientales Internos</v>
      </c>
      <c r="H40" s="582" t="str">
        <f>'[3]Mapa Final'!I40</f>
        <v>Media</v>
      </c>
      <c r="I40" s="585" t="str">
        <f>'[3]Mapa Final'!L40</f>
        <v>Moderado</v>
      </c>
      <c r="J40" s="588" t="str">
        <f>'[3]Mapa Final'!N40</f>
        <v>Moderado</v>
      </c>
      <c r="K40" s="573" t="str">
        <f>'[3]Mapa Final'!AA40</f>
        <v>Baja</v>
      </c>
      <c r="L40" s="573" t="str">
        <f>'[3]Mapa Final'!AE40</f>
        <v>Moderado</v>
      </c>
      <c r="M40" s="579" t="str">
        <f>'[3]Mapa Final'!AG40</f>
        <v>Moderado</v>
      </c>
      <c r="N40" s="573">
        <f>'[3]Mapa Final'!AH40</f>
        <v>0</v>
      </c>
      <c r="O40" s="576"/>
      <c r="P40" s="576"/>
      <c r="Q40" s="576"/>
      <c r="R40" s="576"/>
      <c r="S40" s="576"/>
      <c r="T40" s="576"/>
    </row>
    <row r="41" spans="1:20">
      <c r="A41" s="558"/>
      <c r="B41" s="594"/>
      <c r="C41" s="562"/>
      <c r="D41" s="562"/>
      <c r="E41" s="565"/>
      <c r="F41" s="565"/>
      <c r="G41" s="565"/>
      <c r="H41" s="583"/>
      <c r="I41" s="586"/>
      <c r="J41" s="589"/>
      <c r="K41" s="574"/>
      <c r="L41" s="574"/>
      <c r="M41" s="580"/>
      <c r="N41" s="574"/>
      <c r="O41" s="577"/>
      <c r="P41" s="577"/>
      <c r="Q41" s="577"/>
      <c r="R41" s="577"/>
      <c r="S41" s="577"/>
      <c r="T41" s="577"/>
    </row>
    <row r="42" spans="1:20">
      <c r="A42" s="558"/>
      <c r="B42" s="594"/>
      <c r="C42" s="562"/>
      <c r="D42" s="562"/>
      <c r="E42" s="565"/>
      <c r="F42" s="565"/>
      <c r="G42" s="565"/>
      <c r="H42" s="583"/>
      <c r="I42" s="586"/>
      <c r="J42" s="589"/>
      <c r="K42" s="574"/>
      <c r="L42" s="574"/>
      <c r="M42" s="580"/>
      <c r="N42" s="574"/>
      <c r="O42" s="577"/>
      <c r="P42" s="577"/>
      <c r="Q42" s="577"/>
      <c r="R42" s="577"/>
      <c r="S42" s="577"/>
      <c r="T42" s="577"/>
    </row>
    <row r="43" spans="1:20">
      <c r="A43" s="558"/>
      <c r="B43" s="594"/>
      <c r="C43" s="562"/>
      <c r="D43" s="562"/>
      <c r="E43" s="565"/>
      <c r="F43" s="565"/>
      <c r="G43" s="565"/>
      <c r="H43" s="583"/>
      <c r="I43" s="586"/>
      <c r="J43" s="589"/>
      <c r="K43" s="574"/>
      <c r="L43" s="574"/>
      <c r="M43" s="580"/>
      <c r="N43" s="574"/>
      <c r="O43" s="577"/>
      <c r="P43" s="577"/>
      <c r="Q43" s="577"/>
      <c r="R43" s="577"/>
      <c r="S43" s="577"/>
      <c r="T43" s="577"/>
    </row>
    <row r="44" spans="1:20" ht="15" thickBot="1">
      <c r="A44" s="559"/>
      <c r="B44" s="595"/>
      <c r="C44" s="563"/>
      <c r="D44" s="563"/>
      <c r="E44" s="566"/>
      <c r="F44" s="566"/>
      <c r="G44" s="566"/>
      <c r="H44" s="584"/>
      <c r="I44" s="587"/>
      <c r="J44" s="590"/>
      <c r="K44" s="575"/>
      <c r="L44" s="575"/>
      <c r="M44" s="581"/>
      <c r="N44" s="575"/>
      <c r="O44" s="578"/>
      <c r="P44" s="578"/>
      <c r="Q44" s="578"/>
      <c r="R44" s="578"/>
      <c r="S44" s="578"/>
      <c r="T44" s="578"/>
    </row>
    <row r="45" spans="1:20">
      <c r="A45" s="557">
        <f>'[3]Mapa Final'!A45</f>
        <v>0</v>
      </c>
      <c r="B45" s="560">
        <f>'[3]Mapa Final'!B45</f>
        <v>0</v>
      </c>
      <c r="C45" s="561">
        <f>'[3]Mapa Final'!C45</f>
        <v>0</v>
      </c>
      <c r="D45" s="561">
        <f>'[3]Mapa Final'!D45</f>
        <v>0</v>
      </c>
      <c r="E45" s="564">
        <f>'[3]Mapa Final'!E45</f>
        <v>0</v>
      </c>
      <c r="F45" s="564">
        <f>'[3]Mapa Final'!F45</f>
        <v>0</v>
      </c>
      <c r="G45" s="564">
        <f>'[3]Mapa Final'!G45</f>
        <v>0</v>
      </c>
      <c r="H45" s="582" t="str">
        <f>'[3]Mapa Final'!I45</f>
        <v>Muy Baja</v>
      </c>
      <c r="I45" s="585" t="b">
        <f>'[3]Mapa Final'!L45</f>
        <v>0</v>
      </c>
      <c r="J45" s="588" t="e">
        <f>'[3]Mapa Final'!N45</f>
        <v>#N/A</v>
      </c>
      <c r="K45" s="573" t="e">
        <f>'[3]Mapa Final'!AA45</f>
        <v>#DIV/0!</v>
      </c>
      <c r="L45" s="573" t="e">
        <f>'[3]Mapa Final'!AE45</f>
        <v>#DIV/0!</v>
      </c>
      <c r="M45" s="579" t="e">
        <f>'[3]Mapa Final'!AG45</f>
        <v>#DIV/0!</v>
      </c>
      <c r="N45" s="573">
        <f>'[3]Mapa Final'!AH45</f>
        <v>0</v>
      </c>
      <c r="O45" s="576"/>
      <c r="P45" s="576"/>
      <c r="Q45" s="576"/>
      <c r="R45" s="576"/>
      <c r="S45" s="576"/>
      <c r="T45" s="576"/>
    </row>
    <row r="46" spans="1:20">
      <c r="A46" s="558"/>
      <c r="B46" s="594"/>
      <c r="C46" s="562"/>
      <c r="D46" s="562"/>
      <c r="E46" s="565"/>
      <c r="F46" s="565"/>
      <c r="G46" s="565"/>
      <c r="H46" s="583"/>
      <c r="I46" s="586"/>
      <c r="J46" s="589"/>
      <c r="K46" s="574"/>
      <c r="L46" s="574"/>
      <c r="M46" s="580"/>
      <c r="N46" s="574"/>
      <c r="O46" s="577"/>
      <c r="P46" s="577"/>
      <c r="Q46" s="577"/>
      <c r="R46" s="577"/>
      <c r="S46" s="577"/>
      <c r="T46" s="577"/>
    </row>
    <row r="47" spans="1:20">
      <c r="A47" s="558"/>
      <c r="B47" s="594"/>
      <c r="C47" s="562"/>
      <c r="D47" s="562"/>
      <c r="E47" s="565"/>
      <c r="F47" s="565"/>
      <c r="G47" s="565"/>
      <c r="H47" s="583"/>
      <c r="I47" s="586"/>
      <c r="J47" s="589"/>
      <c r="K47" s="574"/>
      <c r="L47" s="574"/>
      <c r="M47" s="580"/>
      <c r="N47" s="574"/>
      <c r="O47" s="577"/>
      <c r="P47" s="577"/>
      <c r="Q47" s="577"/>
      <c r="R47" s="577"/>
      <c r="S47" s="577"/>
      <c r="T47" s="577"/>
    </row>
    <row r="48" spans="1:20">
      <c r="A48" s="558"/>
      <c r="B48" s="594"/>
      <c r="C48" s="562"/>
      <c r="D48" s="562"/>
      <c r="E48" s="565"/>
      <c r="F48" s="565"/>
      <c r="G48" s="565"/>
      <c r="H48" s="583"/>
      <c r="I48" s="586"/>
      <c r="J48" s="589"/>
      <c r="K48" s="574"/>
      <c r="L48" s="574"/>
      <c r="M48" s="580"/>
      <c r="N48" s="574"/>
      <c r="O48" s="577"/>
      <c r="P48" s="577"/>
      <c r="Q48" s="577"/>
      <c r="R48" s="577"/>
      <c r="S48" s="577"/>
      <c r="T48" s="577"/>
    </row>
    <row r="49" spans="1:20" ht="15" thickBot="1">
      <c r="A49" s="559"/>
      <c r="B49" s="595"/>
      <c r="C49" s="563"/>
      <c r="D49" s="563"/>
      <c r="E49" s="566"/>
      <c r="F49" s="566"/>
      <c r="G49" s="566"/>
      <c r="H49" s="584"/>
      <c r="I49" s="587"/>
      <c r="J49" s="590"/>
      <c r="K49" s="575"/>
      <c r="L49" s="575"/>
      <c r="M49" s="581"/>
      <c r="N49" s="575"/>
      <c r="O49" s="578"/>
      <c r="P49" s="578"/>
      <c r="Q49" s="578"/>
      <c r="R49" s="578"/>
      <c r="S49" s="578"/>
      <c r="T49" s="578"/>
    </row>
    <row r="50" spans="1:20">
      <c r="A50" s="557">
        <f>'[3]Mapa Final'!A50</f>
        <v>0</v>
      </c>
      <c r="B50" s="560">
        <f>'[3]Mapa Final'!B50</f>
        <v>0</v>
      </c>
      <c r="C50" s="561">
        <f>'[3]Mapa Final'!C50</f>
        <v>0</v>
      </c>
      <c r="D50" s="561">
        <f>'[3]Mapa Final'!D50</f>
        <v>0</v>
      </c>
      <c r="E50" s="564">
        <f>'[3]Mapa Final'!E50</f>
        <v>0</v>
      </c>
      <c r="F50" s="564">
        <f>'[3]Mapa Final'!F50</f>
        <v>0</v>
      </c>
      <c r="G50" s="564">
        <f>'[3]Mapa Final'!G50</f>
        <v>0</v>
      </c>
      <c r="H50" s="582" t="str">
        <f>'[3]Mapa Final'!I50</f>
        <v>Muy Baja</v>
      </c>
      <c r="I50" s="585" t="b">
        <f>'[3]Mapa Final'!L50</f>
        <v>0</v>
      </c>
      <c r="J50" s="588" t="e">
        <f>'[3]Mapa Final'!N50</f>
        <v>#N/A</v>
      </c>
      <c r="K50" s="573" t="e">
        <f>'[3]Mapa Final'!AA50</f>
        <v>#DIV/0!</v>
      </c>
      <c r="L50" s="573" t="e">
        <f>'[3]Mapa Final'!AE50</f>
        <v>#DIV/0!</v>
      </c>
      <c r="M50" s="579" t="e">
        <f>'[3]Mapa Final'!AG50</f>
        <v>#DIV/0!</v>
      </c>
      <c r="N50" s="573">
        <f>'[3]Mapa Final'!AH50</f>
        <v>0</v>
      </c>
      <c r="O50" s="576"/>
      <c r="P50" s="576"/>
      <c r="Q50" s="576"/>
      <c r="R50" s="576"/>
      <c r="S50" s="576"/>
      <c r="T50" s="576"/>
    </row>
    <row r="51" spans="1:20">
      <c r="A51" s="558"/>
      <c r="B51" s="594"/>
      <c r="C51" s="562"/>
      <c r="D51" s="562"/>
      <c r="E51" s="565"/>
      <c r="F51" s="565"/>
      <c r="G51" s="565"/>
      <c r="H51" s="583"/>
      <c r="I51" s="586"/>
      <c r="J51" s="589"/>
      <c r="K51" s="574"/>
      <c r="L51" s="574"/>
      <c r="M51" s="580"/>
      <c r="N51" s="574"/>
      <c r="O51" s="577"/>
      <c r="P51" s="577"/>
      <c r="Q51" s="577"/>
      <c r="R51" s="577"/>
      <c r="S51" s="577"/>
      <c r="T51" s="577"/>
    </row>
    <row r="52" spans="1:20">
      <c r="A52" s="558"/>
      <c r="B52" s="594"/>
      <c r="C52" s="562"/>
      <c r="D52" s="562"/>
      <c r="E52" s="565"/>
      <c r="F52" s="565"/>
      <c r="G52" s="565"/>
      <c r="H52" s="583"/>
      <c r="I52" s="586"/>
      <c r="J52" s="589"/>
      <c r="K52" s="574"/>
      <c r="L52" s="574"/>
      <c r="M52" s="580"/>
      <c r="N52" s="574"/>
      <c r="O52" s="577"/>
      <c r="P52" s="577"/>
      <c r="Q52" s="577"/>
      <c r="R52" s="577"/>
      <c r="S52" s="577"/>
      <c r="T52" s="577"/>
    </row>
    <row r="53" spans="1:20">
      <c r="A53" s="558"/>
      <c r="B53" s="594"/>
      <c r="C53" s="562"/>
      <c r="D53" s="562"/>
      <c r="E53" s="565"/>
      <c r="F53" s="565"/>
      <c r="G53" s="565"/>
      <c r="H53" s="583"/>
      <c r="I53" s="586"/>
      <c r="J53" s="589"/>
      <c r="K53" s="574"/>
      <c r="L53" s="574"/>
      <c r="M53" s="580"/>
      <c r="N53" s="574"/>
      <c r="O53" s="577"/>
      <c r="P53" s="577"/>
      <c r="Q53" s="577"/>
      <c r="R53" s="577"/>
      <c r="S53" s="577"/>
      <c r="T53" s="577"/>
    </row>
    <row r="54" spans="1:20" ht="15" thickBot="1">
      <c r="A54" s="559"/>
      <c r="B54" s="595"/>
      <c r="C54" s="563"/>
      <c r="D54" s="563"/>
      <c r="E54" s="566"/>
      <c r="F54" s="566"/>
      <c r="G54" s="566"/>
      <c r="H54" s="584"/>
      <c r="I54" s="587"/>
      <c r="J54" s="590"/>
      <c r="K54" s="575"/>
      <c r="L54" s="575"/>
      <c r="M54" s="581"/>
      <c r="N54" s="575"/>
      <c r="O54" s="578"/>
      <c r="P54" s="578"/>
      <c r="Q54" s="578"/>
      <c r="R54" s="578"/>
      <c r="S54" s="578"/>
      <c r="T54" s="578"/>
    </row>
    <row r="55" spans="1:20">
      <c r="A55" s="557">
        <f>'[3]Mapa Final'!A55</f>
        <v>0</v>
      </c>
      <c r="B55" s="560">
        <f>'[3]Mapa Final'!B55</f>
        <v>0</v>
      </c>
      <c r="C55" s="561">
        <f>'[3]Mapa Final'!C55</f>
        <v>0</v>
      </c>
      <c r="D55" s="561">
        <f>'[3]Mapa Final'!D55</f>
        <v>0</v>
      </c>
      <c r="E55" s="564">
        <f>'[3]Mapa Final'!E55</f>
        <v>0</v>
      </c>
      <c r="F55" s="564">
        <f>'[3]Mapa Final'!F55</f>
        <v>0</v>
      </c>
      <c r="G55" s="564">
        <f>'[3]Mapa Final'!G55</f>
        <v>0</v>
      </c>
      <c r="H55" s="582" t="str">
        <f>'[3]Mapa Final'!I55</f>
        <v>Muy Baja</v>
      </c>
      <c r="I55" s="585" t="b">
        <f>'[3]Mapa Final'!L55</f>
        <v>0</v>
      </c>
      <c r="J55" s="588" t="e">
        <f>'[3]Mapa Final'!N55</f>
        <v>#N/A</v>
      </c>
      <c r="K55" s="573" t="e">
        <f>'[3]Mapa Final'!AA55</f>
        <v>#DIV/0!</v>
      </c>
      <c r="L55" s="573" t="e">
        <f>'[3]Mapa Final'!AE55</f>
        <v>#DIV/0!</v>
      </c>
      <c r="M55" s="579" t="e">
        <f>'[3]Mapa Final'!AG55</f>
        <v>#DIV/0!</v>
      </c>
      <c r="N55" s="573">
        <f>'[3]Mapa Final'!AH55</f>
        <v>0</v>
      </c>
      <c r="O55" s="576"/>
      <c r="P55" s="576"/>
      <c r="Q55" s="576"/>
      <c r="R55" s="576"/>
      <c r="S55" s="576"/>
      <c r="T55" s="576"/>
    </row>
    <row r="56" spans="1:20">
      <c r="A56" s="558"/>
      <c r="B56" s="594"/>
      <c r="C56" s="562"/>
      <c r="D56" s="562"/>
      <c r="E56" s="565"/>
      <c r="F56" s="565"/>
      <c r="G56" s="565"/>
      <c r="H56" s="583"/>
      <c r="I56" s="586"/>
      <c r="J56" s="589"/>
      <c r="K56" s="574"/>
      <c r="L56" s="574"/>
      <c r="M56" s="580"/>
      <c r="N56" s="574"/>
      <c r="O56" s="577"/>
      <c r="P56" s="577"/>
      <c r="Q56" s="577"/>
      <c r="R56" s="577"/>
      <c r="S56" s="577"/>
      <c r="T56" s="577"/>
    </row>
    <row r="57" spans="1:20">
      <c r="A57" s="558"/>
      <c r="B57" s="594"/>
      <c r="C57" s="562"/>
      <c r="D57" s="562"/>
      <c r="E57" s="565"/>
      <c r="F57" s="565"/>
      <c r="G57" s="565"/>
      <c r="H57" s="583"/>
      <c r="I57" s="586"/>
      <c r="J57" s="589"/>
      <c r="K57" s="574"/>
      <c r="L57" s="574"/>
      <c r="M57" s="580"/>
      <c r="N57" s="574"/>
      <c r="O57" s="577"/>
      <c r="P57" s="577"/>
      <c r="Q57" s="577"/>
      <c r="R57" s="577"/>
      <c r="S57" s="577"/>
      <c r="T57" s="577"/>
    </row>
    <row r="58" spans="1:20">
      <c r="A58" s="558"/>
      <c r="B58" s="594"/>
      <c r="C58" s="562"/>
      <c r="D58" s="562"/>
      <c r="E58" s="565"/>
      <c r="F58" s="565"/>
      <c r="G58" s="565"/>
      <c r="H58" s="583"/>
      <c r="I58" s="586"/>
      <c r="J58" s="589"/>
      <c r="K58" s="574"/>
      <c r="L58" s="574"/>
      <c r="M58" s="580"/>
      <c r="N58" s="574"/>
      <c r="O58" s="577"/>
      <c r="P58" s="577"/>
      <c r="Q58" s="577"/>
      <c r="R58" s="577"/>
      <c r="S58" s="577"/>
      <c r="T58" s="577"/>
    </row>
    <row r="59" spans="1:20" ht="15" thickBot="1">
      <c r="A59" s="559"/>
      <c r="B59" s="595"/>
      <c r="C59" s="563"/>
      <c r="D59" s="563"/>
      <c r="E59" s="566"/>
      <c r="F59" s="566"/>
      <c r="G59" s="566"/>
      <c r="H59" s="584"/>
      <c r="I59" s="587"/>
      <c r="J59" s="590"/>
      <c r="K59" s="575"/>
      <c r="L59" s="575"/>
      <c r="M59" s="581"/>
      <c r="N59" s="575"/>
      <c r="O59" s="578"/>
      <c r="P59" s="578"/>
      <c r="Q59" s="578"/>
      <c r="R59" s="578"/>
      <c r="S59" s="578"/>
      <c r="T59" s="578"/>
    </row>
  </sheetData>
  <mergeCells count="219">
    <mergeCell ref="Q50:Q54"/>
    <mergeCell ref="R50:R54"/>
    <mergeCell ref="R55:R59"/>
    <mergeCell ref="S55:S59"/>
    <mergeCell ref="T55:T59"/>
    <mergeCell ref="L55:L59"/>
    <mergeCell ref="M55:M59"/>
    <mergeCell ref="N55:N59"/>
    <mergeCell ref="O55:O59"/>
    <mergeCell ref="P55:P59"/>
    <mergeCell ref="Q55:Q59"/>
    <mergeCell ref="N50:N54"/>
    <mergeCell ref="O50:O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09" operator="containsText" text="3- Moderado">
      <formula>NOT(ISERROR(SEARCH("3- Moderado",A7)))</formula>
    </cfRule>
    <cfRule type="containsText" dxfId="596" priority="610" operator="containsText" text="6- Moderado">
      <formula>NOT(ISERROR(SEARCH("6- Moderado",A7)))</formula>
    </cfRule>
    <cfRule type="containsText" dxfId="595" priority="611" operator="containsText" text="4- Moderado">
      <formula>NOT(ISERROR(SEARCH("4- Moderado",A7)))</formula>
    </cfRule>
    <cfRule type="containsText" dxfId="594" priority="612" operator="containsText" text="3- Bajo">
      <formula>NOT(ISERROR(SEARCH("3- Bajo",A7)))</formula>
    </cfRule>
    <cfRule type="containsText" dxfId="593" priority="613" operator="containsText" text="4- Bajo">
      <formula>NOT(ISERROR(SEARCH("4- Bajo",A7)))</formula>
    </cfRule>
    <cfRule type="containsText" dxfId="592" priority="614" operator="containsText" text="1- Bajo">
      <formula>NOT(ISERROR(SEARCH("1- Bajo",A7)))</formula>
    </cfRule>
  </conditionalFormatting>
  <conditionalFormatting sqref="H8:J8">
    <cfRule type="containsText" dxfId="591" priority="602" operator="containsText" text="3- Moderado">
      <formula>NOT(ISERROR(SEARCH("3- Moderado",H8)))</formula>
    </cfRule>
    <cfRule type="containsText" dxfId="590" priority="603" operator="containsText" text="6- Moderado">
      <formula>NOT(ISERROR(SEARCH("6- Moderado",H8)))</formula>
    </cfRule>
    <cfRule type="containsText" dxfId="589" priority="604" operator="containsText" text="4- Moderado">
      <formula>NOT(ISERROR(SEARCH("4- Moderado",H8)))</formula>
    </cfRule>
    <cfRule type="containsText" dxfId="588" priority="605" operator="containsText" text="3- Bajo">
      <formula>NOT(ISERROR(SEARCH("3- Bajo",H8)))</formula>
    </cfRule>
    <cfRule type="containsText" dxfId="587" priority="606" operator="containsText" text="4- Bajo">
      <formula>NOT(ISERROR(SEARCH("4- Bajo",H8)))</formula>
    </cfRule>
    <cfRule type="containsText" dxfId="586" priority="608" operator="containsText" text="1- Bajo">
      <formula>NOT(ISERROR(SEARCH("1- Bajo",H8)))</formula>
    </cfRule>
  </conditionalFormatting>
  <conditionalFormatting sqref="J8 J60:J1048576">
    <cfRule type="containsText" dxfId="585" priority="591" operator="containsText" text="25- Extremo">
      <formula>NOT(ISERROR(SEARCH("25- Extremo",J8)))</formula>
    </cfRule>
    <cfRule type="containsText" dxfId="584" priority="592" operator="containsText" text="20- Extremo">
      <formula>NOT(ISERROR(SEARCH("20- Extremo",J8)))</formula>
    </cfRule>
    <cfRule type="containsText" dxfId="583" priority="593" operator="containsText" text="15- Extremo">
      <formula>NOT(ISERROR(SEARCH("15- Extremo",J8)))</formula>
    </cfRule>
    <cfRule type="containsText" dxfId="582" priority="594" operator="containsText" text="10- Extremo">
      <formula>NOT(ISERROR(SEARCH("10- Extremo",J8)))</formula>
    </cfRule>
    <cfRule type="containsText" dxfId="581" priority="595" operator="containsText" text="5- Extremo">
      <formula>NOT(ISERROR(SEARCH("5- Extremo",J8)))</formula>
    </cfRule>
    <cfRule type="containsText" dxfId="580" priority="596" operator="containsText" text="12- Alto">
      <formula>NOT(ISERROR(SEARCH("12- Alto",J8)))</formula>
    </cfRule>
    <cfRule type="containsText" dxfId="579" priority="597" operator="containsText" text="10- Alto">
      <formula>NOT(ISERROR(SEARCH("10- Alto",J8)))</formula>
    </cfRule>
    <cfRule type="containsText" dxfId="578" priority="598" operator="containsText" text="9- Alto">
      <formula>NOT(ISERROR(SEARCH("9- Alto",J8)))</formula>
    </cfRule>
    <cfRule type="containsText" dxfId="577" priority="599" operator="containsText" text="8- Alto">
      <formula>NOT(ISERROR(SEARCH("8- Alto",J8)))</formula>
    </cfRule>
    <cfRule type="containsText" dxfId="576" priority="600" operator="containsText" text="5- Alto">
      <formula>NOT(ISERROR(SEARCH("5- Alto",J8)))</formula>
    </cfRule>
    <cfRule type="containsText" dxfId="575" priority="601" operator="containsText" text="4- Alto">
      <formula>NOT(ISERROR(SEARCH("4- Alto",J8)))</formula>
    </cfRule>
    <cfRule type="containsText" dxfId="574" priority="607" operator="containsText" text="2- Bajo">
      <formula>NOT(ISERROR(SEARCH("2- Bajo",J8)))</formula>
    </cfRule>
  </conditionalFormatting>
  <conditionalFormatting sqref="K10:L10 K15:L15 K20:L20">
    <cfRule type="containsText" dxfId="573" priority="585" operator="containsText" text="3- Moderado">
      <formula>NOT(ISERROR(SEARCH("3- Moderado",K10)))</formula>
    </cfRule>
    <cfRule type="containsText" dxfId="572" priority="586" operator="containsText" text="6- Moderado">
      <formula>NOT(ISERROR(SEARCH("6- Moderado",K10)))</formula>
    </cfRule>
    <cfRule type="containsText" dxfId="571" priority="587" operator="containsText" text="4- Moderado">
      <formula>NOT(ISERROR(SEARCH("4- Moderado",K10)))</formula>
    </cfRule>
    <cfRule type="containsText" dxfId="570" priority="588" operator="containsText" text="3- Bajo">
      <formula>NOT(ISERROR(SEARCH("3- Bajo",K10)))</formula>
    </cfRule>
    <cfRule type="containsText" dxfId="569" priority="589" operator="containsText" text="4- Bajo">
      <formula>NOT(ISERROR(SEARCH("4- Bajo",K10)))</formula>
    </cfRule>
    <cfRule type="containsText" dxfId="568" priority="590" operator="containsText" text="1- Bajo">
      <formula>NOT(ISERROR(SEARCH("1- Bajo",K10)))</formula>
    </cfRule>
  </conditionalFormatting>
  <conditionalFormatting sqref="H10:I10 H15:I15 H20:I20">
    <cfRule type="containsText" dxfId="567" priority="579" operator="containsText" text="3- Moderado">
      <formula>NOT(ISERROR(SEARCH("3- Moderado",H10)))</formula>
    </cfRule>
    <cfRule type="containsText" dxfId="566" priority="580" operator="containsText" text="6- Moderado">
      <formula>NOT(ISERROR(SEARCH("6- Moderado",H10)))</formula>
    </cfRule>
    <cfRule type="containsText" dxfId="565" priority="581" operator="containsText" text="4- Moderado">
      <formula>NOT(ISERROR(SEARCH("4- Moderado",H10)))</formula>
    </cfRule>
    <cfRule type="containsText" dxfId="564" priority="582" operator="containsText" text="3- Bajo">
      <formula>NOT(ISERROR(SEARCH("3- Bajo",H10)))</formula>
    </cfRule>
    <cfRule type="containsText" dxfId="563" priority="583" operator="containsText" text="4- Bajo">
      <formula>NOT(ISERROR(SEARCH("4- Bajo",H10)))</formula>
    </cfRule>
    <cfRule type="containsText" dxfId="562" priority="584" operator="containsText" text="1- Bajo">
      <formula>NOT(ISERROR(SEARCH("1- Bajo",H10)))</formula>
    </cfRule>
  </conditionalFormatting>
  <conditionalFormatting sqref="A10:E10 E15 A15:B15 B20 B25 B30 B35 B40 B45 B50 B55">
    <cfRule type="containsText" dxfId="561" priority="573" operator="containsText" text="3- Moderado">
      <formula>NOT(ISERROR(SEARCH("3- Moderado",A10)))</formula>
    </cfRule>
    <cfRule type="containsText" dxfId="560" priority="574" operator="containsText" text="6- Moderado">
      <formula>NOT(ISERROR(SEARCH("6- Moderado",A10)))</formula>
    </cfRule>
    <cfRule type="containsText" dxfId="559" priority="575" operator="containsText" text="4- Moderado">
      <formula>NOT(ISERROR(SEARCH("4- Moderado",A10)))</formula>
    </cfRule>
    <cfRule type="containsText" dxfId="558" priority="576" operator="containsText" text="3- Bajo">
      <formula>NOT(ISERROR(SEARCH("3- Bajo",A10)))</formula>
    </cfRule>
    <cfRule type="containsText" dxfId="557" priority="577" operator="containsText" text="4- Bajo">
      <formula>NOT(ISERROR(SEARCH("4- Bajo",A10)))</formula>
    </cfRule>
    <cfRule type="containsText" dxfId="556" priority="578" operator="containsText" text="1- Bajo">
      <formula>NOT(ISERROR(SEARCH("1- Bajo",A10)))</formula>
    </cfRule>
  </conditionalFormatting>
  <conditionalFormatting sqref="F10:G10 F15:G15">
    <cfRule type="containsText" dxfId="555" priority="567" operator="containsText" text="3- Moderado">
      <formula>NOT(ISERROR(SEARCH("3- Moderado",F10)))</formula>
    </cfRule>
    <cfRule type="containsText" dxfId="554" priority="568" operator="containsText" text="6- Moderado">
      <formula>NOT(ISERROR(SEARCH("6- Moderado",F10)))</formula>
    </cfRule>
    <cfRule type="containsText" dxfId="553" priority="569" operator="containsText" text="4- Moderado">
      <formula>NOT(ISERROR(SEARCH("4- Moderado",F10)))</formula>
    </cfRule>
    <cfRule type="containsText" dxfId="552" priority="570" operator="containsText" text="3- Bajo">
      <formula>NOT(ISERROR(SEARCH("3- Bajo",F10)))</formula>
    </cfRule>
    <cfRule type="containsText" dxfId="551" priority="571" operator="containsText" text="4- Bajo">
      <formula>NOT(ISERROR(SEARCH("4- Bajo",F10)))</formula>
    </cfRule>
    <cfRule type="containsText" dxfId="550" priority="572" operator="containsText" text="1- Bajo">
      <formula>NOT(ISERROR(SEARCH("1- Bajo",F10)))</formula>
    </cfRule>
  </conditionalFormatting>
  <conditionalFormatting sqref="K8">
    <cfRule type="containsText" dxfId="549" priority="561" operator="containsText" text="3- Moderado">
      <formula>NOT(ISERROR(SEARCH("3- Moderado",K8)))</formula>
    </cfRule>
    <cfRule type="containsText" dxfId="548" priority="562" operator="containsText" text="6- Moderado">
      <formula>NOT(ISERROR(SEARCH("6- Moderado",K8)))</formula>
    </cfRule>
    <cfRule type="containsText" dxfId="547" priority="563" operator="containsText" text="4- Moderado">
      <formula>NOT(ISERROR(SEARCH("4- Moderado",K8)))</formula>
    </cfRule>
    <cfRule type="containsText" dxfId="546" priority="564" operator="containsText" text="3- Bajo">
      <formula>NOT(ISERROR(SEARCH("3- Bajo",K8)))</formula>
    </cfRule>
    <cfRule type="containsText" dxfId="545" priority="565" operator="containsText" text="4- Bajo">
      <formula>NOT(ISERROR(SEARCH("4- Bajo",K8)))</formula>
    </cfRule>
    <cfRule type="containsText" dxfId="544" priority="566" operator="containsText" text="1- Bajo">
      <formula>NOT(ISERROR(SEARCH("1- Bajo",K8)))</formula>
    </cfRule>
  </conditionalFormatting>
  <conditionalFormatting sqref="L8">
    <cfRule type="containsText" dxfId="543" priority="555" operator="containsText" text="3- Moderado">
      <formula>NOT(ISERROR(SEARCH("3- Moderado",L8)))</formula>
    </cfRule>
    <cfRule type="containsText" dxfId="542" priority="556" operator="containsText" text="6- Moderado">
      <formula>NOT(ISERROR(SEARCH("6- Moderado",L8)))</formula>
    </cfRule>
    <cfRule type="containsText" dxfId="541" priority="557" operator="containsText" text="4- Moderado">
      <formula>NOT(ISERROR(SEARCH("4- Moderado",L8)))</formula>
    </cfRule>
    <cfRule type="containsText" dxfId="540" priority="558" operator="containsText" text="3- Bajo">
      <formula>NOT(ISERROR(SEARCH("3- Bajo",L8)))</formula>
    </cfRule>
    <cfRule type="containsText" dxfId="539" priority="559" operator="containsText" text="4- Bajo">
      <formula>NOT(ISERROR(SEARCH("4- Bajo",L8)))</formula>
    </cfRule>
    <cfRule type="containsText" dxfId="538" priority="560" operator="containsText" text="1- Bajo">
      <formula>NOT(ISERROR(SEARCH("1- Bajo",L8)))</formula>
    </cfRule>
  </conditionalFormatting>
  <conditionalFormatting sqref="M8">
    <cfRule type="containsText" dxfId="537" priority="549" operator="containsText" text="3- Moderado">
      <formula>NOT(ISERROR(SEARCH("3- Moderado",M8)))</formula>
    </cfRule>
    <cfRule type="containsText" dxfId="536" priority="550" operator="containsText" text="6- Moderado">
      <formula>NOT(ISERROR(SEARCH("6- Moderado",M8)))</formula>
    </cfRule>
    <cfRule type="containsText" dxfId="535" priority="551" operator="containsText" text="4- Moderado">
      <formula>NOT(ISERROR(SEARCH("4- Moderado",M8)))</formula>
    </cfRule>
    <cfRule type="containsText" dxfId="534" priority="552" operator="containsText" text="3- Bajo">
      <formula>NOT(ISERROR(SEARCH("3- Bajo",M8)))</formula>
    </cfRule>
    <cfRule type="containsText" dxfId="533" priority="553" operator="containsText" text="4- Bajo">
      <formula>NOT(ISERROR(SEARCH("4- Bajo",M8)))</formula>
    </cfRule>
    <cfRule type="containsText" dxfId="532" priority="554" operator="containsText" text="1- Bajo">
      <formula>NOT(ISERROR(SEARCH("1- Bajo",M8)))</formula>
    </cfRule>
  </conditionalFormatting>
  <conditionalFormatting sqref="J10:J24">
    <cfRule type="containsText" dxfId="531" priority="544" operator="containsText" text="Bajo">
      <formula>NOT(ISERROR(SEARCH("Bajo",J10)))</formula>
    </cfRule>
    <cfRule type="containsText" dxfId="530" priority="545" operator="containsText" text="Moderado">
      <formula>NOT(ISERROR(SEARCH("Moderado",J10)))</formula>
    </cfRule>
    <cfRule type="containsText" dxfId="529" priority="546" operator="containsText" text="Alto">
      <formula>NOT(ISERROR(SEARCH("Alto",J10)))</formula>
    </cfRule>
    <cfRule type="containsText" dxfId="528"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527" priority="519" operator="containsText" text="Moderado">
      <formula>NOT(ISERROR(SEARCH("Moderado",M10)))</formula>
    </cfRule>
    <cfRule type="containsText" dxfId="526" priority="539" operator="containsText" text="Bajo">
      <formula>NOT(ISERROR(SEARCH("Bajo",M10)))</formula>
    </cfRule>
    <cfRule type="containsText" dxfId="525" priority="540" operator="containsText" text="Moderado">
      <formula>NOT(ISERROR(SEARCH("Moderado",M10)))</formula>
    </cfRule>
    <cfRule type="containsText" dxfId="524" priority="541" operator="containsText" text="Alto">
      <formula>NOT(ISERROR(SEARCH("Alto",M10)))</formula>
    </cfRule>
    <cfRule type="containsText" dxfId="523"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522" priority="533" operator="containsText" text="3- Moderado">
      <formula>NOT(ISERROR(SEARCH("3- Moderado",N10)))</formula>
    </cfRule>
    <cfRule type="containsText" dxfId="521" priority="534" operator="containsText" text="6- Moderado">
      <formula>NOT(ISERROR(SEARCH("6- Moderado",N10)))</formula>
    </cfRule>
    <cfRule type="containsText" dxfId="520" priority="535" operator="containsText" text="4- Moderado">
      <formula>NOT(ISERROR(SEARCH("4- Moderado",N10)))</formula>
    </cfRule>
    <cfRule type="containsText" dxfId="519" priority="536" operator="containsText" text="3- Bajo">
      <formula>NOT(ISERROR(SEARCH("3- Bajo",N10)))</formula>
    </cfRule>
    <cfRule type="containsText" dxfId="518" priority="537" operator="containsText" text="4- Bajo">
      <formula>NOT(ISERROR(SEARCH("4- Bajo",N10)))</formula>
    </cfRule>
    <cfRule type="containsText" dxfId="517" priority="538" operator="containsText" text="1- Bajo">
      <formula>NOT(ISERROR(SEARCH("1- Bajo",N10)))</formula>
    </cfRule>
  </conditionalFormatting>
  <conditionalFormatting sqref="H10:H24">
    <cfRule type="containsText" dxfId="516" priority="520" operator="containsText" text="Muy Alta">
      <formula>NOT(ISERROR(SEARCH("Muy Alta",H10)))</formula>
    </cfRule>
    <cfRule type="containsText" dxfId="515" priority="521" operator="containsText" text="Alta">
      <formula>NOT(ISERROR(SEARCH("Alta",H10)))</formula>
    </cfRule>
    <cfRule type="containsText" dxfId="514" priority="522" operator="containsText" text="Muy Alta">
      <formula>NOT(ISERROR(SEARCH("Muy Alta",H10)))</formula>
    </cfRule>
    <cfRule type="containsText" dxfId="513" priority="527" operator="containsText" text="Muy Baja">
      <formula>NOT(ISERROR(SEARCH("Muy Baja",H10)))</formula>
    </cfRule>
    <cfRule type="containsText" dxfId="512" priority="528" operator="containsText" text="Baja">
      <formula>NOT(ISERROR(SEARCH("Baja",H10)))</formula>
    </cfRule>
    <cfRule type="containsText" dxfId="511" priority="529" operator="containsText" text="Media">
      <formula>NOT(ISERROR(SEARCH("Media",H10)))</formula>
    </cfRule>
    <cfRule type="containsText" dxfId="510" priority="530" operator="containsText" text="Alta">
      <formula>NOT(ISERROR(SEARCH("Alta",H10)))</formula>
    </cfRule>
    <cfRule type="containsText" dxfId="509" priority="532" operator="containsText" text="Muy Alta">
      <formula>NOT(ISERROR(SEARCH("Muy Alta",H10)))</formula>
    </cfRule>
  </conditionalFormatting>
  <conditionalFormatting sqref="I10:I24">
    <cfRule type="containsText" dxfId="508" priority="523" operator="containsText" text="Catastrófico">
      <formula>NOT(ISERROR(SEARCH("Catastrófico",I10)))</formula>
    </cfRule>
    <cfRule type="containsText" dxfId="507" priority="524" operator="containsText" text="Mayor">
      <formula>NOT(ISERROR(SEARCH("Mayor",I10)))</formula>
    </cfRule>
    <cfRule type="containsText" dxfId="506" priority="525" operator="containsText" text="Menor">
      <formula>NOT(ISERROR(SEARCH("Menor",I10)))</formula>
    </cfRule>
    <cfRule type="containsText" dxfId="505" priority="526" operator="containsText" text="Leve">
      <formula>NOT(ISERROR(SEARCH("Leve",I10)))</formula>
    </cfRule>
    <cfRule type="containsText" dxfId="504" priority="531" operator="containsText" text="Moderado">
      <formula>NOT(ISERROR(SEARCH("Moderado",I10)))</formula>
    </cfRule>
  </conditionalFormatting>
  <conditionalFormatting sqref="K10:K24">
    <cfRule type="containsText" dxfId="503" priority="518" operator="containsText" text="Media">
      <formula>NOT(ISERROR(SEARCH("Media",K10)))</formula>
    </cfRule>
  </conditionalFormatting>
  <conditionalFormatting sqref="L10:L24">
    <cfRule type="containsText" dxfId="502" priority="517" operator="containsText" text="Moderado">
      <formula>NOT(ISERROR(SEARCH("Moderado",L10)))</formula>
    </cfRule>
  </conditionalFormatting>
  <conditionalFormatting sqref="C15">
    <cfRule type="containsText" dxfId="501" priority="511" operator="containsText" text="3- Moderado">
      <formula>NOT(ISERROR(SEARCH("3- Moderado",C15)))</formula>
    </cfRule>
    <cfRule type="containsText" dxfId="500" priority="512" operator="containsText" text="6- Moderado">
      <formula>NOT(ISERROR(SEARCH("6- Moderado",C15)))</formula>
    </cfRule>
    <cfRule type="containsText" dxfId="499" priority="513" operator="containsText" text="4- Moderado">
      <formula>NOT(ISERROR(SEARCH("4- Moderado",C15)))</formula>
    </cfRule>
    <cfRule type="containsText" dxfId="498" priority="514" operator="containsText" text="3- Bajo">
      <formula>NOT(ISERROR(SEARCH("3- Bajo",C15)))</formula>
    </cfRule>
    <cfRule type="containsText" dxfId="497" priority="515" operator="containsText" text="4- Bajo">
      <formula>NOT(ISERROR(SEARCH("4- Bajo",C15)))</formula>
    </cfRule>
    <cfRule type="containsText" dxfId="496" priority="516" operator="containsText" text="1- Bajo">
      <formula>NOT(ISERROR(SEARCH("1- Bajo",C15)))</formula>
    </cfRule>
  </conditionalFormatting>
  <conditionalFormatting sqref="D15">
    <cfRule type="containsText" dxfId="495" priority="505" operator="containsText" text="3- Moderado">
      <formula>NOT(ISERROR(SEARCH("3- Moderado",D15)))</formula>
    </cfRule>
    <cfRule type="containsText" dxfId="494" priority="506" operator="containsText" text="6- Moderado">
      <formula>NOT(ISERROR(SEARCH("6- Moderado",D15)))</formula>
    </cfRule>
    <cfRule type="containsText" dxfId="493" priority="507" operator="containsText" text="4- Moderado">
      <formula>NOT(ISERROR(SEARCH("4- Moderado",D15)))</formula>
    </cfRule>
    <cfRule type="containsText" dxfId="492" priority="508" operator="containsText" text="3- Bajo">
      <formula>NOT(ISERROR(SEARCH("3- Bajo",D15)))</formula>
    </cfRule>
    <cfRule type="containsText" dxfId="491" priority="509" operator="containsText" text="4- Bajo">
      <formula>NOT(ISERROR(SEARCH("4- Bajo",D15)))</formula>
    </cfRule>
    <cfRule type="containsText" dxfId="490" priority="510" operator="containsText" text="1- Bajo">
      <formula>NOT(ISERROR(SEARCH("1- Bajo",D15)))</formula>
    </cfRule>
  </conditionalFormatting>
  <conditionalFormatting sqref="J10:J24">
    <cfRule type="containsText" dxfId="489" priority="504" operator="containsText" text="Moderado">
      <formula>NOT(ISERROR(SEARCH("Moderado",J10)))</formula>
    </cfRule>
  </conditionalFormatting>
  <conditionalFormatting sqref="J10:J24">
    <cfRule type="containsText" dxfId="488" priority="502" operator="containsText" text="Bajo">
      <formula>NOT(ISERROR(SEARCH("Bajo",J10)))</formula>
    </cfRule>
    <cfRule type="containsText" dxfId="487" priority="503" operator="containsText" text="Extremo">
      <formula>NOT(ISERROR(SEARCH("Extremo",J10)))</formula>
    </cfRule>
  </conditionalFormatting>
  <conditionalFormatting sqref="K10:K24">
    <cfRule type="containsText" dxfId="486" priority="500" operator="containsText" text="Baja">
      <formula>NOT(ISERROR(SEARCH("Baja",K10)))</formula>
    </cfRule>
    <cfRule type="containsText" dxfId="485" priority="501" operator="containsText" text="Muy Baja">
      <formula>NOT(ISERROR(SEARCH("Muy Baja",K10)))</formula>
    </cfRule>
  </conditionalFormatting>
  <conditionalFormatting sqref="K10:K24">
    <cfRule type="containsText" dxfId="484" priority="498" operator="containsText" text="Muy Alta">
      <formula>NOT(ISERROR(SEARCH("Muy Alta",K10)))</formula>
    </cfRule>
    <cfRule type="containsText" dxfId="483" priority="499" operator="containsText" text="Alta">
      <formula>NOT(ISERROR(SEARCH("Alta",K10)))</formula>
    </cfRule>
  </conditionalFormatting>
  <conditionalFormatting sqref="L10:L24">
    <cfRule type="containsText" dxfId="482" priority="494" operator="containsText" text="Catastrófico">
      <formula>NOT(ISERROR(SEARCH("Catastrófico",L10)))</formula>
    </cfRule>
    <cfRule type="containsText" dxfId="481" priority="495" operator="containsText" text="Mayor">
      <formula>NOT(ISERROR(SEARCH("Mayor",L10)))</formula>
    </cfRule>
    <cfRule type="containsText" dxfId="480" priority="496" operator="containsText" text="Menor">
      <formula>NOT(ISERROR(SEARCH("Menor",L10)))</formula>
    </cfRule>
    <cfRule type="containsText" dxfId="479" priority="497" operator="containsText" text="Leve">
      <formula>NOT(ISERROR(SEARCH("Leve",L10)))</formula>
    </cfRule>
  </conditionalFormatting>
  <conditionalFormatting sqref="A20 E20">
    <cfRule type="containsText" dxfId="478" priority="488" operator="containsText" text="3- Moderado">
      <formula>NOT(ISERROR(SEARCH("3- Moderado",A20)))</formula>
    </cfRule>
    <cfRule type="containsText" dxfId="477" priority="489" operator="containsText" text="6- Moderado">
      <formula>NOT(ISERROR(SEARCH("6- Moderado",A20)))</formula>
    </cfRule>
    <cfRule type="containsText" dxfId="476" priority="490" operator="containsText" text="4- Moderado">
      <formula>NOT(ISERROR(SEARCH("4- Moderado",A20)))</formula>
    </cfRule>
    <cfRule type="containsText" dxfId="475" priority="491" operator="containsText" text="3- Bajo">
      <formula>NOT(ISERROR(SEARCH("3- Bajo",A20)))</formula>
    </cfRule>
    <cfRule type="containsText" dxfId="474" priority="492" operator="containsText" text="4- Bajo">
      <formula>NOT(ISERROR(SEARCH("4- Bajo",A20)))</formula>
    </cfRule>
    <cfRule type="containsText" dxfId="473" priority="493" operator="containsText" text="1- Bajo">
      <formula>NOT(ISERROR(SEARCH("1- Bajo",A20)))</formula>
    </cfRule>
  </conditionalFormatting>
  <conditionalFormatting sqref="F20:G20">
    <cfRule type="containsText" dxfId="472" priority="482" operator="containsText" text="3- Moderado">
      <formula>NOT(ISERROR(SEARCH("3- Moderado",F20)))</formula>
    </cfRule>
    <cfRule type="containsText" dxfId="471" priority="483" operator="containsText" text="6- Moderado">
      <formula>NOT(ISERROR(SEARCH("6- Moderado",F20)))</formula>
    </cfRule>
    <cfRule type="containsText" dxfId="470" priority="484" operator="containsText" text="4- Moderado">
      <formula>NOT(ISERROR(SEARCH("4- Moderado",F20)))</formula>
    </cfRule>
    <cfRule type="containsText" dxfId="469" priority="485" operator="containsText" text="3- Bajo">
      <formula>NOT(ISERROR(SEARCH("3- Bajo",F20)))</formula>
    </cfRule>
    <cfRule type="containsText" dxfId="468" priority="486" operator="containsText" text="4- Bajo">
      <formula>NOT(ISERROR(SEARCH("4- Bajo",F20)))</formula>
    </cfRule>
    <cfRule type="containsText" dxfId="467" priority="487" operator="containsText" text="1- Bajo">
      <formula>NOT(ISERROR(SEARCH("1- Bajo",F20)))</formula>
    </cfRule>
  </conditionalFormatting>
  <conditionalFormatting sqref="C20">
    <cfRule type="containsText" dxfId="466" priority="476" operator="containsText" text="3- Moderado">
      <formula>NOT(ISERROR(SEARCH("3- Moderado",C20)))</formula>
    </cfRule>
    <cfRule type="containsText" dxfId="465" priority="477" operator="containsText" text="6- Moderado">
      <formula>NOT(ISERROR(SEARCH("6- Moderado",C20)))</formula>
    </cfRule>
    <cfRule type="containsText" dxfId="464" priority="478" operator="containsText" text="4- Moderado">
      <formula>NOT(ISERROR(SEARCH("4- Moderado",C20)))</formula>
    </cfRule>
    <cfRule type="containsText" dxfId="463" priority="479" operator="containsText" text="3- Bajo">
      <formula>NOT(ISERROR(SEARCH("3- Bajo",C20)))</formula>
    </cfRule>
    <cfRule type="containsText" dxfId="462" priority="480" operator="containsText" text="4- Bajo">
      <formula>NOT(ISERROR(SEARCH("4- Bajo",C20)))</formula>
    </cfRule>
    <cfRule type="containsText" dxfId="461" priority="481" operator="containsText" text="1- Bajo">
      <formula>NOT(ISERROR(SEARCH("1- Bajo",C20)))</formula>
    </cfRule>
  </conditionalFormatting>
  <conditionalFormatting sqref="D20">
    <cfRule type="containsText" dxfId="460" priority="470" operator="containsText" text="3- Moderado">
      <formula>NOT(ISERROR(SEARCH("3- Moderado",D20)))</formula>
    </cfRule>
    <cfRule type="containsText" dxfId="459" priority="471" operator="containsText" text="6- Moderado">
      <formula>NOT(ISERROR(SEARCH("6- Moderado",D20)))</formula>
    </cfRule>
    <cfRule type="containsText" dxfId="458" priority="472" operator="containsText" text="4- Moderado">
      <formula>NOT(ISERROR(SEARCH("4- Moderado",D20)))</formula>
    </cfRule>
    <cfRule type="containsText" dxfId="457" priority="473" operator="containsText" text="3- Bajo">
      <formula>NOT(ISERROR(SEARCH("3- Bajo",D20)))</formula>
    </cfRule>
    <cfRule type="containsText" dxfId="456" priority="474" operator="containsText" text="4- Bajo">
      <formula>NOT(ISERROR(SEARCH("4- Bajo",D20)))</formula>
    </cfRule>
    <cfRule type="containsText" dxfId="455" priority="475" operator="containsText" text="1- Bajo">
      <formula>NOT(ISERROR(SEARCH("1- Bajo",D20)))</formula>
    </cfRule>
  </conditionalFormatting>
  <conditionalFormatting sqref="K25:L25">
    <cfRule type="containsText" dxfId="454" priority="464" operator="containsText" text="3- Moderado">
      <formula>NOT(ISERROR(SEARCH("3- Moderado",K25)))</formula>
    </cfRule>
    <cfRule type="containsText" dxfId="453" priority="465" operator="containsText" text="6- Moderado">
      <formula>NOT(ISERROR(SEARCH("6- Moderado",K25)))</formula>
    </cfRule>
    <cfRule type="containsText" dxfId="452" priority="466" operator="containsText" text="4- Moderado">
      <formula>NOT(ISERROR(SEARCH("4- Moderado",K25)))</formula>
    </cfRule>
    <cfRule type="containsText" dxfId="451" priority="467" operator="containsText" text="3- Bajo">
      <formula>NOT(ISERROR(SEARCH("3- Bajo",K25)))</formula>
    </cfRule>
    <cfRule type="containsText" dxfId="450" priority="468" operator="containsText" text="4- Bajo">
      <formula>NOT(ISERROR(SEARCH("4- Bajo",K25)))</formula>
    </cfRule>
    <cfRule type="containsText" dxfId="449" priority="469" operator="containsText" text="1- Bajo">
      <formula>NOT(ISERROR(SEARCH("1- Bajo",K25)))</formula>
    </cfRule>
  </conditionalFormatting>
  <conditionalFormatting sqref="H25:I25">
    <cfRule type="containsText" dxfId="448" priority="458" operator="containsText" text="3- Moderado">
      <formula>NOT(ISERROR(SEARCH("3- Moderado",H25)))</formula>
    </cfRule>
    <cfRule type="containsText" dxfId="447" priority="459" operator="containsText" text="6- Moderado">
      <formula>NOT(ISERROR(SEARCH("6- Moderado",H25)))</formula>
    </cfRule>
    <cfRule type="containsText" dxfId="446" priority="460" operator="containsText" text="4- Moderado">
      <formula>NOT(ISERROR(SEARCH("4- Moderado",H25)))</formula>
    </cfRule>
    <cfRule type="containsText" dxfId="445" priority="461" operator="containsText" text="3- Bajo">
      <formula>NOT(ISERROR(SEARCH("3- Bajo",H25)))</formula>
    </cfRule>
    <cfRule type="containsText" dxfId="444" priority="462" operator="containsText" text="4- Bajo">
      <formula>NOT(ISERROR(SEARCH("4- Bajo",H25)))</formula>
    </cfRule>
    <cfRule type="containsText" dxfId="443" priority="463" operator="containsText" text="1- Bajo">
      <formula>NOT(ISERROR(SEARCH("1- Bajo",H25)))</formula>
    </cfRule>
  </conditionalFormatting>
  <conditionalFormatting sqref="A25 C25:E25">
    <cfRule type="containsText" dxfId="442" priority="452" operator="containsText" text="3- Moderado">
      <formula>NOT(ISERROR(SEARCH("3- Moderado",A25)))</formula>
    </cfRule>
    <cfRule type="containsText" dxfId="441" priority="453" operator="containsText" text="6- Moderado">
      <formula>NOT(ISERROR(SEARCH("6- Moderado",A25)))</formula>
    </cfRule>
    <cfRule type="containsText" dxfId="440" priority="454" operator="containsText" text="4- Moderado">
      <formula>NOT(ISERROR(SEARCH("4- Moderado",A25)))</formula>
    </cfRule>
    <cfRule type="containsText" dxfId="439" priority="455" operator="containsText" text="3- Bajo">
      <formula>NOT(ISERROR(SEARCH("3- Bajo",A25)))</formula>
    </cfRule>
    <cfRule type="containsText" dxfId="438" priority="456" operator="containsText" text="4- Bajo">
      <formula>NOT(ISERROR(SEARCH("4- Bajo",A25)))</formula>
    </cfRule>
    <cfRule type="containsText" dxfId="437" priority="457" operator="containsText" text="1- Bajo">
      <formula>NOT(ISERROR(SEARCH("1- Bajo",A25)))</formula>
    </cfRule>
  </conditionalFormatting>
  <conditionalFormatting sqref="F25:G25">
    <cfRule type="containsText" dxfId="436" priority="446" operator="containsText" text="3- Moderado">
      <formula>NOT(ISERROR(SEARCH("3- Moderado",F25)))</formula>
    </cfRule>
    <cfRule type="containsText" dxfId="435" priority="447" operator="containsText" text="6- Moderado">
      <formula>NOT(ISERROR(SEARCH("6- Moderado",F25)))</formula>
    </cfRule>
    <cfRule type="containsText" dxfId="434" priority="448" operator="containsText" text="4- Moderado">
      <formula>NOT(ISERROR(SEARCH("4- Moderado",F25)))</formula>
    </cfRule>
    <cfRule type="containsText" dxfId="433" priority="449" operator="containsText" text="3- Bajo">
      <formula>NOT(ISERROR(SEARCH("3- Bajo",F25)))</formula>
    </cfRule>
    <cfRule type="containsText" dxfId="432" priority="450" operator="containsText" text="4- Bajo">
      <formula>NOT(ISERROR(SEARCH("4- Bajo",F25)))</formula>
    </cfRule>
    <cfRule type="containsText" dxfId="431" priority="451" operator="containsText" text="1- Bajo">
      <formula>NOT(ISERROR(SEARCH("1- Bajo",F25)))</formula>
    </cfRule>
  </conditionalFormatting>
  <conditionalFormatting sqref="J25:J29">
    <cfRule type="containsText" dxfId="430" priority="441" operator="containsText" text="Bajo">
      <formula>NOT(ISERROR(SEARCH("Bajo",J25)))</formula>
    </cfRule>
    <cfRule type="containsText" dxfId="429" priority="442" operator="containsText" text="Moderado">
      <formula>NOT(ISERROR(SEARCH("Moderado",J25)))</formula>
    </cfRule>
    <cfRule type="containsText" dxfId="428" priority="443" operator="containsText" text="Alto">
      <formula>NOT(ISERROR(SEARCH("Alto",J25)))</formula>
    </cfRule>
    <cfRule type="containsText" dxfId="427"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426" priority="416" operator="containsText" text="Moderado">
      <formula>NOT(ISERROR(SEARCH("Moderado",M25)))</formula>
    </cfRule>
    <cfRule type="containsText" dxfId="425" priority="436" operator="containsText" text="Bajo">
      <formula>NOT(ISERROR(SEARCH("Bajo",M25)))</formula>
    </cfRule>
    <cfRule type="containsText" dxfId="424" priority="437" operator="containsText" text="Moderado">
      <formula>NOT(ISERROR(SEARCH("Moderado",M25)))</formula>
    </cfRule>
    <cfRule type="containsText" dxfId="423" priority="438" operator="containsText" text="Alto">
      <formula>NOT(ISERROR(SEARCH("Alto",M25)))</formula>
    </cfRule>
    <cfRule type="containsText" dxfId="422"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421" priority="430" operator="containsText" text="3- Moderado">
      <formula>NOT(ISERROR(SEARCH("3- Moderado",N25)))</formula>
    </cfRule>
    <cfRule type="containsText" dxfId="420" priority="431" operator="containsText" text="6- Moderado">
      <formula>NOT(ISERROR(SEARCH("6- Moderado",N25)))</formula>
    </cfRule>
    <cfRule type="containsText" dxfId="419" priority="432" operator="containsText" text="4- Moderado">
      <formula>NOT(ISERROR(SEARCH("4- Moderado",N25)))</formula>
    </cfRule>
    <cfRule type="containsText" dxfId="418" priority="433" operator="containsText" text="3- Bajo">
      <formula>NOT(ISERROR(SEARCH("3- Bajo",N25)))</formula>
    </cfRule>
    <cfRule type="containsText" dxfId="417" priority="434" operator="containsText" text="4- Bajo">
      <formula>NOT(ISERROR(SEARCH("4- Bajo",N25)))</formula>
    </cfRule>
    <cfRule type="containsText" dxfId="416" priority="435" operator="containsText" text="1- Bajo">
      <formula>NOT(ISERROR(SEARCH("1- Bajo",N25)))</formula>
    </cfRule>
  </conditionalFormatting>
  <conditionalFormatting sqref="H25:H29">
    <cfRule type="containsText" dxfId="415" priority="417" operator="containsText" text="Muy Alta">
      <formula>NOT(ISERROR(SEARCH("Muy Alta",H25)))</formula>
    </cfRule>
    <cfRule type="containsText" dxfId="414" priority="418" operator="containsText" text="Alta">
      <formula>NOT(ISERROR(SEARCH("Alta",H25)))</formula>
    </cfRule>
    <cfRule type="containsText" dxfId="413" priority="419" operator="containsText" text="Muy Alta">
      <formula>NOT(ISERROR(SEARCH("Muy Alta",H25)))</formula>
    </cfRule>
    <cfRule type="containsText" dxfId="412" priority="424" operator="containsText" text="Muy Baja">
      <formula>NOT(ISERROR(SEARCH("Muy Baja",H25)))</formula>
    </cfRule>
    <cfRule type="containsText" dxfId="411" priority="425" operator="containsText" text="Baja">
      <formula>NOT(ISERROR(SEARCH("Baja",H25)))</formula>
    </cfRule>
    <cfRule type="containsText" dxfId="410" priority="426" operator="containsText" text="Media">
      <formula>NOT(ISERROR(SEARCH("Media",H25)))</formula>
    </cfRule>
    <cfRule type="containsText" dxfId="409" priority="427" operator="containsText" text="Alta">
      <formula>NOT(ISERROR(SEARCH("Alta",H25)))</formula>
    </cfRule>
    <cfRule type="containsText" dxfId="408" priority="429" operator="containsText" text="Muy Alta">
      <formula>NOT(ISERROR(SEARCH("Muy Alta",H25)))</formula>
    </cfRule>
  </conditionalFormatting>
  <conditionalFormatting sqref="I25:I29">
    <cfRule type="containsText" dxfId="407" priority="420" operator="containsText" text="Catastrófico">
      <formula>NOT(ISERROR(SEARCH("Catastrófico",I25)))</formula>
    </cfRule>
    <cfRule type="containsText" dxfId="406" priority="421" operator="containsText" text="Mayor">
      <formula>NOT(ISERROR(SEARCH("Mayor",I25)))</formula>
    </cfRule>
    <cfRule type="containsText" dxfId="405" priority="422" operator="containsText" text="Menor">
      <formula>NOT(ISERROR(SEARCH("Menor",I25)))</formula>
    </cfRule>
    <cfRule type="containsText" dxfId="404" priority="423" operator="containsText" text="Leve">
      <formula>NOT(ISERROR(SEARCH("Leve",I25)))</formula>
    </cfRule>
    <cfRule type="containsText" dxfId="403" priority="428" operator="containsText" text="Moderado">
      <formula>NOT(ISERROR(SEARCH("Moderado",I25)))</formula>
    </cfRule>
  </conditionalFormatting>
  <conditionalFormatting sqref="K25:K29">
    <cfRule type="containsText" dxfId="402" priority="415" operator="containsText" text="Media">
      <formula>NOT(ISERROR(SEARCH("Media",K25)))</formula>
    </cfRule>
  </conditionalFormatting>
  <conditionalFormatting sqref="L25:L29">
    <cfRule type="containsText" dxfId="401" priority="414" operator="containsText" text="Moderado">
      <formula>NOT(ISERROR(SEARCH("Moderado",L25)))</formula>
    </cfRule>
  </conditionalFormatting>
  <conditionalFormatting sqref="J25:J29">
    <cfRule type="containsText" dxfId="400" priority="413" operator="containsText" text="Moderado">
      <formula>NOT(ISERROR(SEARCH("Moderado",J25)))</formula>
    </cfRule>
  </conditionalFormatting>
  <conditionalFormatting sqref="J25:J29">
    <cfRule type="containsText" dxfId="399" priority="411" operator="containsText" text="Bajo">
      <formula>NOT(ISERROR(SEARCH("Bajo",J25)))</formula>
    </cfRule>
    <cfRule type="containsText" dxfId="398" priority="412" operator="containsText" text="Extremo">
      <formula>NOT(ISERROR(SEARCH("Extremo",J25)))</formula>
    </cfRule>
  </conditionalFormatting>
  <conditionalFormatting sqref="K25:K29">
    <cfRule type="containsText" dxfId="397" priority="409" operator="containsText" text="Baja">
      <formula>NOT(ISERROR(SEARCH("Baja",K25)))</formula>
    </cfRule>
    <cfRule type="containsText" dxfId="396" priority="410" operator="containsText" text="Muy Baja">
      <formula>NOT(ISERROR(SEARCH("Muy Baja",K25)))</formula>
    </cfRule>
  </conditionalFormatting>
  <conditionalFormatting sqref="K25:K29">
    <cfRule type="containsText" dxfId="395" priority="407" operator="containsText" text="Muy Alta">
      <formula>NOT(ISERROR(SEARCH("Muy Alta",K25)))</formula>
    </cfRule>
    <cfRule type="containsText" dxfId="394" priority="408" operator="containsText" text="Alta">
      <formula>NOT(ISERROR(SEARCH("Alta",K25)))</formula>
    </cfRule>
  </conditionalFormatting>
  <conditionalFormatting sqref="L25:L29">
    <cfRule type="containsText" dxfId="393" priority="403" operator="containsText" text="Catastrófico">
      <formula>NOT(ISERROR(SEARCH("Catastrófico",L25)))</formula>
    </cfRule>
    <cfRule type="containsText" dxfId="392" priority="404" operator="containsText" text="Mayor">
      <formula>NOT(ISERROR(SEARCH("Mayor",L25)))</formula>
    </cfRule>
    <cfRule type="containsText" dxfId="391" priority="405" operator="containsText" text="Menor">
      <formula>NOT(ISERROR(SEARCH("Menor",L25)))</formula>
    </cfRule>
    <cfRule type="containsText" dxfId="390" priority="406" operator="containsText" text="Leve">
      <formula>NOT(ISERROR(SEARCH("Leve",L25)))</formula>
    </cfRule>
  </conditionalFormatting>
  <conditionalFormatting sqref="K30:L30">
    <cfRule type="containsText" dxfId="389" priority="397" operator="containsText" text="3- Moderado">
      <formula>NOT(ISERROR(SEARCH("3- Moderado",K30)))</formula>
    </cfRule>
    <cfRule type="containsText" dxfId="388" priority="398" operator="containsText" text="6- Moderado">
      <formula>NOT(ISERROR(SEARCH("6- Moderado",K30)))</formula>
    </cfRule>
    <cfRule type="containsText" dxfId="387" priority="399" operator="containsText" text="4- Moderado">
      <formula>NOT(ISERROR(SEARCH("4- Moderado",K30)))</formula>
    </cfRule>
    <cfRule type="containsText" dxfId="386" priority="400" operator="containsText" text="3- Bajo">
      <formula>NOT(ISERROR(SEARCH("3- Bajo",K30)))</formula>
    </cfRule>
    <cfRule type="containsText" dxfId="385" priority="401" operator="containsText" text="4- Bajo">
      <formula>NOT(ISERROR(SEARCH("4- Bajo",K30)))</formula>
    </cfRule>
    <cfRule type="containsText" dxfId="384" priority="402" operator="containsText" text="1- Bajo">
      <formula>NOT(ISERROR(SEARCH("1- Bajo",K30)))</formula>
    </cfRule>
  </conditionalFormatting>
  <conditionalFormatting sqref="H30:I30">
    <cfRule type="containsText" dxfId="383" priority="391" operator="containsText" text="3- Moderado">
      <formula>NOT(ISERROR(SEARCH("3- Moderado",H30)))</formula>
    </cfRule>
    <cfRule type="containsText" dxfId="382" priority="392" operator="containsText" text="6- Moderado">
      <formula>NOT(ISERROR(SEARCH("6- Moderado",H30)))</formula>
    </cfRule>
    <cfRule type="containsText" dxfId="381" priority="393" operator="containsText" text="4- Moderado">
      <formula>NOT(ISERROR(SEARCH("4- Moderado",H30)))</formula>
    </cfRule>
    <cfRule type="containsText" dxfId="380" priority="394" operator="containsText" text="3- Bajo">
      <formula>NOT(ISERROR(SEARCH("3- Bajo",H30)))</formula>
    </cfRule>
    <cfRule type="containsText" dxfId="379" priority="395" operator="containsText" text="4- Bajo">
      <formula>NOT(ISERROR(SEARCH("4- Bajo",H30)))</formula>
    </cfRule>
    <cfRule type="containsText" dxfId="378" priority="396" operator="containsText" text="1- Bajo">
      <formula>NOT(ISERROR(SEARCH("1- Bajo",H30)))</formula>
    </cfRule>
  </conditionalFormatting>
  <conditionalFormatting sqref="A30 C30:E30">
    <cfRule type="containsText" dxfId="377" priority="385" operator="containsText" text="3- Moderado">
      <formula>NOT(ISERROR(SEARCH("3- Moderado",A30)))</formula>
    </cfRule>
    <cfRule type="containsText" dxfId="376" priority="386" operator="containsText" text="6- Moderado">
      <formula>NOT(ISERROR(SEARCH("6- Moderado",A30)))</formula>
    </cfRule>
    <cfRule type="containsText" dxfId="375" priority="387" operator="containsText" text="4- Moderado">
      <formula>NOT(ISERROR(SEARCH("4- Moderado",A30)))</formula>
    </cfRule>
    <cfRule type="containsText" dxfId="374" priority="388" operator="containsText" text="3- Bajo">
      <formula>NOT(ISERROR(SEARCH("3- Bajo",A30)))</formula>
    </cfRule>
    <cfRule type="containsText" dxfId="373" priority="389" operator="containsText" text="4- Bajo">
      <formula>NOT(ISERROR(SEARCH("4- Bajo",A30)))</formula>
    </cfRule>
    <cfRule type="containsText" dxfId="372" priority="390" operator="containsText" text="1- Bajo">
      <formula>NOT(ISERROR(SEARCH("1- Bajo",A30)))</formula>
    </cfRule>
  </conditionalFormatting>
  <conditionalFormatting sqref="F30:G30">
    <cfRule type="containsText" dxfId="371" priority="379" operator="containsText" text="3- Moderado">
      <formula>NOT(ISERROR(SEARCH("3- Moderado",F30)))</formula>
    </cfRule>
    <cfRule type="containsText" dxfId="370" priority="380" operator="containsText" text="6- Moderado">
      <formula>NOT(ISERROR(SEARCH("6- Moderado",F30)))</formula>
    </cfRule>
    <cfRule type="containsText" dxfId="369" priority="381" operator="containsText" text="4- Moderado">
      <formula>NOT(ISERROR(SEARCH("4- Moderado",F30)))</formula>
    </cfRule>
    <cfRule type="containsText" dxfId="368" priority="382" operator="containsText" text="3- Bajo">
      <formula>NOT(ISERROR(SEARCH("3- Bajo",F30)))</formula>
    </cfRule>
    <cfRule type="containsText" dxfId="367" priority="383" operator="containsText" text="4- Bajo">
      <formula>NOT(ISERROR(SEARCH("4- Bajo",F30)))</formula>
    </cfRule>
    <cfRule type="containsText" dxfId="366" priority="384" operator="containsText" text="1- Bajo">
      <formula>NOT(ISERROR(SEARCH("1- Bajo",F30)))</formula>
    </cfRule>
  </conditionalFormatting>
  <conditionalFormatting sqref="J30:J34">
    <cfRule type="containsText" dxfId="365" priority="374" operator="containsText" text="Bajo">
      <formula>NOT(ISERROR(SEARCH("Bajo",J30)))</formula>
    </cfRule>
    <cfRule type="containsText" dxfId="364" priority="375" operator="containsText" text="Moderado">
      <formula>NOT(ISERROR(SEARCH("Moderado",J30)))</formula>
    </cfRule>
    <cfRule type="containsText" dxfId="363" priority="376" operator="containsText" text="Alto">
      <formula>NOT(ISERROR(SEARCH("Alto",J30)))</formula>
    </cfRule>
    <cfRule type="containsText" dxfId="36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361" priority="349" operator="containsText" text="Moderado">
      <formula>NOT(ISERROR(SEARCH("Moderado",M30)))</formula>
    </cfRule>
    <cfRule type="containsText" dxfId="360" priority="369" operator="containsText" text="Bajo">
      <formula>NOT(ISERROR(SEARCH("Bajo",M30)))</formula>
    </cfRule>
    <cfRule type="containsText" dxfId="359" priority="370" operator="containsText" text="Moderado">
      <formula>NOT(ISERROR(SEARCH("Moderado",M30)))</formula>
    </cfRule>
    <cfRule type="containsText" dxfId="358" priority="371" operator="containsText" text="Alto">
      <formula>NOT(ISERROR(SEARCH("Alto",M30)))</formula>
    </cfRule>
    <cfRule type="containsText" dxfId="357"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356" priority="363" operator="containsText" text="3- Moderado">
      <formula>NOT(ISERROR(SEARCH("3- Moderado",N30)))</formula>
    </cfRule>
    <cfRule type="containsText" dxfId="355" priority="364" operator="containsText" text="6- Moderado">
      <formula>NOT(ISERROR(SEARCH("6- Moderado",N30)))</formula>
    </cfRule>
    <cfRule type="containsText" dxfId="354" priority="365" operator="containsText" text="4- Moderado">
      <formula>NOT(ISERROR(SEARCH("4- Moderado",N30)))</formula>
    </cfRule>
    <cfRule type="containsText" dxfId="353" priority="366" operator="containsText" text="3- Bajo">
      <formula>NOT(ISERROR(SEARCH("3- Bajo",N30)))</formula>
    </cfRule>
    <cfRule type="containsText" dxfId="352" priority="367" operator="containsText" text="4- Bajo">
      <formula>NOT(ISERROR(SEARCH("4- Bajo",N30)))</formula>
    </cfRule>
    <cfRule type="containsText" dxfId="351" priority="368" operator="containsText" text="1- Bajo">
      <formula>NOT(ISERROR(SEARCH("1- Bajo",N30)))</formula>
    </cfRule>
  </conditionalFormatting>
  <conditionalFormatting sqref="H30:H34">
    <cfRule type="containsText" dxfId="350" priority="350" operator="containsText" text="Muy Alta">
      <formula>NOT(ISERROR(SEARCH("Muy Alta",H30)))</formula>
    </cfRule>
    <cfRule type="containsText" dxfId="349" priority="351" operator="containsText" text="Alta">
      <formula>NOT(ISERROR(SEARCH("Alta",H30)))</formula>
    </cfRule>
    <cfRule type="containsText" dxfId="348" priority="352" operator="containsText" text="Muy Alta">
      <formula>NOT(ISERROR(SEARCH("Muy Alta",H30)))</formula>
    </cfRule>
    <cfRule type="containsText" dxfId="347" priority="357" operator="containsText" text="Muy Baja">
      <formula>NOT(ISERROR(SEARCH("Muy Baja",H30)))</formula>
    </cfRule>
    <cfRule type="containsText" dxfId="346" priority="358" operator="containsText" text="Baja">
      <formula>NOT(ISERROR(SEARCH("Baja",H30)))</formula>
    </cfRule>
    <cfRule type="containsText" dxfId="345" priority="359" operator="containsText" text="Media">
      <formula>NOT(ISERROR(SEARCH("Media",H30)))</formula>
    </cfRule>
    <cfRule type="containsText" dxfId="344" priority="360" operator="containsText" text="Alta">
      <formula>NOT(ISERROR(SEARCH("Alta",H30)))</formula>
    </cfRule>
    <cfRule type="containsText" dxfId="343" priority="362" operator="containsText" text="Muy Alta">
      <formula>NOT(ISERROR(SEARCH("Muy Alta",H30)))</formula>
    </cfRule>
  </conditionalFormatting>
  <conditionalFormatting sqref="I30:I34">
    <cfRule type="containsText" dxfId="342" priority="353" operator="containsText" text="Catastrófico">
      <formula>NOT(ISERROR(SEARCH("Catastrófico",I30)))</formula>
    </cfRule>
    <cfRule type="containsText" dxfId="341" priority="354" operator="containsText" text="Mayor">
      <formula>NOT(ISERROR(SEARCH("Mayor",I30)))</formula>
    </cfRule>
    <cfRule type="containsText" dxfId="340" priority="355" operator="containsText" text="Menor">
      <formula>NOT(ISERROR(SEARCH("Menor",I30)))</formula>
    </cfRule>
    <cfRule type="containsText" dxfId="339" priority="356" operator="containsText" text="Leve">
      <formula>NOT(ISERROR(SEARCH("Leve",I30)))</formula>
    </cfRule>
    <cfRule type="containsText" dxfId="338" priority="361" operator="containsText" text="Moderado">
      <formula>NOT(ISERROR(SEARCH("Moderado",I30)))</formula>
    </cfRule>
  </conditionalFormatting>
  <conditionalFormatting sqref="K30:K34">
    <cfRule type="containsText" dxfId="337" priority="348" operator="containsText" text="Media">
      <formula>NOT(ISERROR(SEARCH("Media",K30)))</formula>
    </cfRule>
  </conditionalFormatting>
  <conditionalFormatting sqref="L30:L34">
    <cfRule type="containsText" dxfId="336" priority="347" operator="containsText" text="Moderado">
      <formula>NOT(ISERROR(SEARCH("Moderado",L30)))</formula>
    </cfRule>
  </conditionalFormatting>
  <conditionalFormatting sqref="J30:J34">
    <cfRule type="containsText" dxfId="335" priority="346" operator="containsText" text="Moderado">
      <formula>NOT(ISERROR(SEARCH("Moderado",J30)))</formula>
    </cfRule>
  </conditionalFormatting>
  <conditionalFormatting sqref="J30:J34">
    <cfRule type="containsText" dxfId="334" priority="344" operator="containsText" text="Bajo">
      <formula>NOT(ISERROR(SEARCH("Bajo",J30)))</formula>
    </cfRule>
    <cfRule type="containsText" dxfId="333" priority="345" operator="containsText" text="Extremo">
      <formula>NOT(ISERROR(SEARCH("Extremo",J30)))</formula>
    </cfRule>
  </conditionalFormatting>
  <conditionalFormatting sqref="K30:K34">
    <cfRule type="containsText" dxfId="332" priority="342" operator="containsText" text="Baja">
      <formula>NOT(ISERROR(SEARCH("Baja",K30)))</formula>
    </cfRule>
    <cfRule type="containsText" dxfId="331" priority="343" operator="containsText" text="Muy Baja">
      <formula>NOT(ISERROR(SEARCH("Muy Baja",K30)))</formula>
    </cfRule>
  </conditionalFormatting>
  <conditionalFormatting sqref="K30:K34">
    <cfRule type="containsText" dxfId="330" priority="340" operator="containsText" text="Muy Alta">
      <formula>NOT(ISERROR(SEARCH("Muy Alta",K30)))</formula>
    </cfRule>
    <cfRule type="containsText" dxfId="329" priority="341" operator="containsText" text="Alta">
      <formula>NOT(ISERROR(SEARCH("Alta",K30)))</formula>
    </cfRule>
  </conditionalFormatting>
  <conditionalFormatting sqref="L30:L34">
    <cfRule type="containsText" dxfId="328" priority="336" operator="containsText" text="Catastrófico">
      <formula>NOT(ISERROR(SEARCH("Catastrófico",L30)))</formula>
    </cfRule>
    <cfRule type="containsText" dxfId="327" priority="337" operator="containsText" text="Mayor">
      <formula>NOT(ISERROR(SEARCH("Mayor",L30)))</formula>
    </cfRule>
    <cfRule type="containsText" dxfId="326" priority="338" operator="containsText" text="Menor">
      <formula>NOT(ISERROR(SEARCH("Menor",L30)))</formula>
    </cfRule>
    <cfRule type="containsText" dxfId="325" priority="339" operator="containsText" text="Leve">
      <formula>NOT(ISERROR(SEARCH("Leve",L30)))</formula>
    </cfRule>
  </conditionalFormatting>
  <conditionalFormatting sqref="K35:L35">
    <cfRule type="containsText" dxfId="324" priority="330" operator="containsText" text="3- Moderado">
      <formula>NOT(ISERROR(SEARCH("3- Moderado",K35)))</formula>
    </cfRule>
    <cfRule type="containsText" dxfId="323" priority="331" operator="containsText" text="6- Moderado">
      <formula>NOT(ISERROR(SEARCH("6- Moderado",K35)))</formula>
    </cfRule>
    <cfRule type="containsText" dxfId="322" priority="332" operator="containsText" text="4- Moderado">
      <formula>NOT(ISERROR(SEARCH("4- Moderado",K35)))</formula>
    </cfRule>
    <cfRule type="containsText" dxfId="321" priority="333" operator="containsText" text="3- Bajo">
      <formula>NOT(ISERROR(SEARCH("3- Bajo",K35)))</formula>
    </cfRule>
    <cfRule type="containsText" dxfId="320" priority="334" operator="containsText" text="4- Bajo">
      <formula>NOT(ISERROR(SEARCH("4- Bajo",K35)))</formula>
    </cfRule>
    <cfRule type="containsText" dxfId="319" priority="335" operator="containsText" text="1- Bajo">
      <formula>NOT(ISERROR(SEARCH("1- Bajo",K35)))</formula>
    </cfRule>
  </conditionalFormatting>
  <conditionalFormatting sqref="H35:I35">
    <cfRule type="containsText" dxfId="318" priority="324" operator="containsText" text="3- Moderado">
      <formula>NOT(ISERROR(SEARCH("3- Moderado",H35)))</formula>
    </cfRule>
    <cfRule type="containsText" dxfId="317" priority="325" operator="containsText" text="6- Moderado">
      <formula>NOT(ISERROR(SEARCH("6- Moderado",H35)))</formula>
    </cfRule>
    <cfRule type="containsText" dxfId="316" priority="326" operator="containsText" text="4- Moderado">
      <formula>NOT(ISERROR(SEARCH("4- Moderado",H35)))</formula>
    </cfRule>
    <cfRule type="containsText" dxfId="315" priority="327" operator="containsText" text="3- Bajo">
      <formula>NOT(ISERROR(SEARCH("3- Bajo",H35)))</formula>
    </cfRule>
    <cfRule type="containsText" dxfId="314" priority="328" operator="containsText" text="4- Bajo">
      <formula>NOT(ISERROR(SEARCH("4- Bajo",H35)))</formula>
    </cfRule>
    <cfRule type="containsText" dxfId="313" priority="329" operator="containsText" text="1- Bajo">
      <formula>NOT(ISERROR(SEARCH("1- Bajo",H35)))</formula>
    </cfRule>
  </conditionalFormatting>
  <conditionalFormatting sqref="A35 C35:E35">
    <cfRule type="containsText" dxfId="312" priority="318" operator="containsText" text="3- Moderado">
      <formula>NOT(ISERROR(SEARCH("3- Moderado",A35)))</formula>
    </cfRule>
    <cfRule type="containsText" dxfId="311" priority="319" operator="containsText" text="6- Moderado">
      <formula>NOT(ISERROR(SEARCH("6- Moderado",A35)))</formula>
    </cfRule>
    <cfRule type="containsText" dxfId="310" priority="320" operator="containsText" text="4- Moderado">
      <formula>NOT(ISERROR(SEARCH("4- Moderado",A35)))</formula>
    </cfRule>
    <cfRule type="containsText" dxfId="309" priority="321" operator="containsText" text="3- Bajo">
      <formula>NOT(ISERROR(SEARCH("3- Bajo",A35)))</formula>
    </cfRule>
    <cfRule type="containsText" dxfId="308" priority="322" operator="containsText" text="4- Bajo">
      <formula>NOT(ISERROR(SEARCH("4- Bajo",A35)))</formula>
    </cfRule>
    <cfRule type="containsText" dxfId="307" priority="323" operator="containsText" text="1- Bajo">
      <formula>NOT(ISERROR(SEARCH("1- Bajo",A35)))</formula>
    </cfRule>
  </conditionalFormatting>
  <conditionalFormatting sqref="F35:G35">
    <cfRule type="containsText" dxfId="306" priority="312" operator="containsText" text="3- Moderado">
      <formula>NOT(ISERROR(SEARCH("3- Moderado",F35)))</formula>
    </cfRule>
    <cfRule type="containsText" dxfId="305" priority="313" operator="containsText" text="6- Moderado">
      <formula>NOT(ISERROR(SEARCH("6- Moderado",F35)))</formula>
    </cfRule>
    <cfRule type="containsText" dxfId="304" priority="314" operator="containsText" text="4- Moderado">
      <formula>NOT(ISERROR(SEARCH("4- Moderado",F35)))</formula>
    </cfRule>
    <cfRule type="containsText" dxfId="303" priority="315" operator="containsText" text="3- Bajo">
      <formula>NOT(ISERROR(SEARCH("3- Bajo",F35)))</formula>
    </cfRule>
    <cfRule type="containsText" dxfId="302" priority="316" operator="containsText" text="4- Bajo">
      <formula>NOT(ISERROR(SEARCH("4- Bajo",F35)))</formula>
    </cfRule>
    <cfRule type="containsText" dxfId="301" priority="317" operator="containsText" text="1- Bajo">
      <formula>NOT(ISERROR(SEARCH("1- Bajo",F35)))</formula>
    </cfRule>
  </conditionalFormatting>
  <conditionalFormatting sqref="J35:J39">
    <cfRule type="containsText" dxfId="300" priority="307" operator="containsText" text="Bajo">
      <formula>NOT(ISERROR(SEARCH("Bajo",J35)))</formula>
    </cfRule>
    <cfRule type="containsText" dxfId="299" priority="308" operator="containsText" text="Moderado">
      <formula>NOT(ISERROR(SEARCH("Moderado",J35)))</formula>
    </cfRule>
    <cfRule type="containsText" dxfId="298" priority="309" operator="containsText" text="Alto">
      <formula>NOT(ISERROR(SEARCH("Alto",J35)))</formula>
    </cfRule>
    <cfRule type="containsText" dxfId="297"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296" priority="282" operator="containsText" text="Moderado">
      <formula>NOT(ISERROR(SEARCH("Moderado",M35)))</formula>
    </cfRule>
    <cfRule type="containsText" dxfId="295" priority="302" operator="containsText" text="Bajo">
      <formula>NOT(ISERROR(SEARCH("Bajo",M35)))</formula>
    </cfRule>
    <cfRule type="containsText" dxfId="294" priority="303" operator="containsText" text="Moderado">
      <formula>NOT(ISERROR(SEARCH("Moderado",M35)))</formula>
    </cfRule>
    <cfRule type="containsText" dxfId="293" priority="304" operator="containsText" text="Alto">
      <formula>NOT(ISERROR(SEARCH("Alto",M35)))</formula>
    </cfRule>
    <cfRule type="containsText" dxfId="292"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291" priority="296" operator="containsText" text="3- Moderado">
      <formula>NOT(ISERROR(SEARCH("3- Moderado",N35)))</formula>
    </cfRule>
    <cfRule type="containsText" dxfId="290" priority="297" operator="containsText" text="6- Moderado">
      <formula>NOT(ISERROR(SEARCH("6- Moderado",N35)))</formula>
    </cfRule>
    <cfRule type="containsText" dxfId="289" priority="298" operator="containsText" text="4- Moderado">
      <formula>NOT(ISERROR(SEARCH("4- Moderado",N35)))</formula>
    </cfRule>
    <cfRule type="containsText" dxfId="288" priority="299" operator="containsText" text="3- Bajo">
      <formula>NOT(ISERROR(SEARCH("3- Bajo",N35)))</formula>
    </cfRule>
    <cfRule type="containsText" dxfId="287" priority="300" operator="containsText" text="4- Bajo">
      <formula>NOT(ISERROR(SEARCH("4- Bajo",N35)))</formula>
    </cfRule>
    <cfRule type="containsText" dxfId="286" priority="301" operator="containsText" text="1- Bajo">
      <formula>NOT(ISERROR(SEARCH("1- Bajo",N35)))</formula>
    </cfRule>
  </conditionalFormatting>
  <conditionalFormatting sqref="H35:H39">
    <cfRule type="containsText" dxfId="285" priority="283" operator="containsText" text="Muy Alta">
      <formula>NOT(ISERROR(SEARCH("Muy Alta",H35)))</formula>
    </cfRule>
    <cfRule type="containsText" dxfId="284" priority="284" operator="containsText" text="Alta">
      <formula>NOT(ISERROR(SEARCH("Alta",H35)))</formula>
    </cfRule>
    <cfRule type="containsText" dxfId="283" priority="285" operator="containsText" text="Muy Alta">
      <formula>NOT(ISERROR(SEARCH("Muy Alta",H35)))</formula>
    </cfRule>
    <cfRule type="containsText" dxfId="282" priority="290" operator="containsText" text="Muy Baja">
      <formula>NOT(ISERROR(SEARCH("Muy Baja",H35)))</formula>
    </cfRule>
    <cfRule type="containsText" dxfId="281" priority="291" operator="containsText" text="Baja">
      <formula>NOT(ISERROR(SEARCH("Baja",H35)))</formula>
    </cfRule>
    <cfRule type="containsText" dxfId="280" priority="292" operator="containsText" text="Media">
      <formula>NOT(ISERROR(SEARCH("Media",H35)))</formula>
    </cfRule>
    <cfRule type="containsText" dxfId="279" priority="293" operator="containsText" text="Alta">
      <formula>NOT(ISERROR(SEARCH("Alta",H35)))</formula>
    </cfRule>
    <cfRule type="containsText" dxfId="278" priority="295" operator="containsText" text="Muy Alta">
      <formula>NOT(ISERROR(SEARCH("Muy Alta",H35)))</formula>
    </cfRule>
  </conditionalFormatting>
  <conditionalFormatting sqref="I35:I39">
    <cfRule type="containsText" dxfId="277" priority="286" operator="containsText" text="Catastrófico">
      <formula>NOT(ISERROR(SEARCH("Catastrófico",I35)))</formula>
    </cfRule>
    <cfRule type="containsText" dxfId="276" priority="287" operator="containsText" text="Mayor">
      <formula>NOT(ISERROR(SEARCH("Mayor",I35)))</formula>
    </cfRule>
    <cfRule type="containsText" dxfId="275" priority="288" operator="containsText" text="Menor">
      <formula>NOT(ISERROR(SEARCH("Menor",I35)))</formula>
    </cfRule>
    <cfRule type="containsText" dxfId="274" priority="289" operator="containsText" text="Leve">
      <formula>NOT(ISERROR(SEARCH("Leve",I35)))</formula>
    </cfRule>
    <cfRule type="containsText" dxfId="273" priority="294" operator="containsText" text="Moderado">
      <formula>NOT(ISERROR(SEARCH("Moderado",I35)))</formula>
    </cfRule>
  </conditionalFormatting>
  <conditionalFormatting sqref="K35:K39">
    <cfRule type="containsText" dxfId="272" priority="281" operator="containsText" text="Media">
      <formula>NOT(ISERROR(SEARCH("Media",K35)))</formula>
    </cfRule>
  </conditionalFormatting>
  <conditionalFormatting sqref="L35:L39">
    <cfRule type="containsText" dxfId="271" priority="280" operator="containsText" text="Moderado">
      <formula>NOT(ISERROR(SEARCH("Moderado",L35)))</formula>
    </cfRule>
  </conditionalFormatting>
  <conditionalFormatting sqref="J35:J39">
    <cfRule type="containsText" dxfId="270" priority="279" operator="containsText" text="Moderado">
      <formula>NOT(ISERROR(SEARCH("Moderado",J35)))</formula>
    </cfRule>
  </conditionalFormatting>
  <conditionalFormatting sqref="J35:J39">
    <cfRule type="containsText" dxfId="269" priority="277" operator="containsText" text="Bajo">
      <formula>NOT(ISERROR(SEARCH("Bajo",J35)))</formula>
    </cfRule>
    <cfRule type="containsText" dxfId="268" priority="278" operator="containsText" text="Extremo">
      <formula>NOT(ISERROR(SEARCH("Extremo",J35)))</formula>
    </cfRule>
  </conditionalFormatting>
  <conditionalFormatting sqref="K35:K39">
    <cfRule type="containsText" dxfId="267" priority="275" operator="containsText" text="Baja">
      <formula>NOT(ISERROR(SEARCH("Baja",K35)))</formula>
    </cfRule>
    <cfRule type="containsText" dxfId="266" priority="276" operator="containsText" text="Muy Baja">
      <formula>NOT(ISERROR(SEARCH("Muy Baja",K35)))</formula>
    </cfRule>
  </conditionalFormatting>
  <conditionalFormatting sqref="K35:K39">
    <cfRule type="containsText" dxfId="265" priority="273" operator="containsText" text="Muy Alta">
      <formula>NOT(ISERROR(SEARCH("Muy Alta",K35)))</formula>
    </cfRule>
    <cfRule type="containsText" dxfId="264" priority="274" operator="containsText" text="Alta">
      <formula>NOT(ISERROR(SEARCH("Alta",K35)))</formula>
    </cfRule>
  </conditionalFormatting>
  <conditionalFormatting sqref="L35:L39">
    <cfRule type="containsText" dxfId="263" priority="269" operator="containsText" text="Catastrófico">
      <formula>NOT(ISERROR(SEARCH("Catastrófico",L35)))</formula>
    </cfRule>
    <cfRule type="containsText" dxfId="262" priority="270" operator="containsText" text="Mayor">
      <formula>NOT(ISERROR(SEARCH("Mayor",L35)))</formula>
    </cfRule>
    <cfRule type="containsText" dxfId="261" priority="271" operator="containsText" text="Menor">
      <formula>NOT(ISERROR(SEARCH("Menor",L35)))</formula>
    </cfRule>
    <cfRule type="containsText" dxfId="260" priority="272" operator="containsText" text="Leve">
      <formula>NOT(ISERROR(SEARCH("Leve",L35)))</formula>
    </cfRule>
  </conditionalFormatting>
  <conditionalFormatting sqref="K40:L40">
    <cfRule type="containsText" dxfId="259" priority="263" operator="containsText" text="3- Moderado">
      <formula>NOT(ISERROR(SEARCH("3- Moderado",K40)))</formula>
    </cfRule>
    <cfRule type="containsText" dxfId="258" priority="264" operator="containsText" text="6- Moderado">
      <formula>NOT(ISERROR(SEARCH("6- Moderado",K40)))</formula>
    </cfRule>
    <cfRule type="containsText" dxfId="257" priority="265" operator="containsText" text="4- Moderado">
      <formula>NOT(ISERROR(SEARCH("4- Moderado",K40)))</formula>
    </cfRule>
    <cfRule type="containsText" dxfId="256" priority="266" operator="containsText" text="3- Bajo">
      <formula>NOT(ISERROR(SEARCH("3- Bajo",K40)))</formula>
    </cfRule>
    <cfRule type="containsText" dxfId="255" priority="267" operator="containsText" text="4- Bajo">
      <formula>NOT(ISERROR(SEARCH("4- Bajo",K40)))</formula>
    </cfRule>
    <cfRule type="containsText" dxfId="254" priority="268" operator="containsText" text="1- Bajo">
      <formula>NOT(ISERROR(SEARCH("1- Bajo",K40)))</formula>
    </cfRule>
  </conditionalFormatting>
  <conditionalFormatting sqref="H40:I40">
    <cfRule type="containsText" dxfId="253" priority="257" operator="containsText" text="3- Moderado">
      <formula>NOT(ISERROR(SEARCH("3- Moderado",H40)))</formula>
    </cfRule>
    <cfRule type="containsText" dxfId="252" priority="258" operator="containsText" text="6- Moderado">
      <formula>NOT(ISERROR(SEARCH("6- Moderado",H40)))</formula>
    </cfRule>
    <cfRule type="containsText" dxfId="251" priority="259" operator="containsText" text="4- Moderado">
      <formula>NOT(ISERROR(SEARCH("4- Moderado",H40)))</formula>
    </cfRule>
    <cfRule type="containsText" dxfId="250" priority="260" operator="containsText" text="3- Bajo">
      <formula>NOT(ISERROR(SEARCH("3- Bajo",H40)))</formula>
    </cfRule>
    <cfRule type="containsText" dxfId="249" priority="261" operator="containsText" text="4- Bajo">
      <formula>NOT(ISERROR(SEARCH("4- Bajo",H40)))</formula>
    </cfRule>
    <cfRule type="containsText" dxfId="248" priority="262" operator="containsText" text="1- Bajo">
      <formula>NOT(ISERROR(SEARCH("1- Bajo",H40)))</formula>
    </cfRule>
  </conditionalFormatting>
  <conditionalFormatting sqref="A40 C40:E40">
    <cfRule type="containsText" dxfId="247" priority="251" operator="containsText" text="3- Moderado">
      <formula>NOT(ISERROR(SEARCH("3- Moderado",A40)))</formula>
    </cfRule>
    <cfRule type="containsText" dxfId="246" priority="252" operator="containsText" text="6- Moderado">
      <formula>NOT(ISERROR(SEARCH("6- Moderado",A40)))</formula>
    </cfRule>
    <cfRule type="containsText" dxfId="245" priority="253" operator="containsText" text="4- Moderado">
      <formula>NOT(ISERROR(SEARCH("4- Moderado",A40)))</formula>
    </cfRule>
    <cfRule type="containsText" dxfId="244" priority="254" operator="containsText" text="3- Bajo">
      <formula>NOT(ISERROR(SEARCH("3- Bajo",A40)))</formula>
    </cfRule>
    <cfRule type="containsText" dxfId="243" priority="255" operator="containsText" text="4- Bajo">
      <formula>NOT(ISERROR(SEARCH("4- Bajo",A40)))</formula>
    </cfRule>
    <cfRule type="containsText" dxfId="242" priority="256" operator="containsText" text="1- Bajo">
      <formula>NOT(ISERROR(SEARCH("1- Bajo",A40)))</formula>
    </cfRule>
  </conditionalFormatting>
  <conditionalFormatting sqref="F40:G40">
    <cfRule type="containsText" dxfId="241" priority="245" operator="containsText" text="3- Moderado">
      <formula>NOT(ISERROR(SEARCH("3- Moderado",F40)))</formula>
    </cfRule>
    <cfRule type="containsText" dxfId="240" priority="246" operator="containsText" text="6- Moderado">
      <formula>NOT(ISERROR(SEARCH("6- Moderado",F40)))</formula>
    </cfRule>
    <cfRule type="containsText" dxfId="239" priority="247" operator="containsText" text="4- Moderado">
      <formula>NOT(ISERROR(SEARCH("4- Moderado",F40)))</formula>
    </cfRule>
    <cfRule type="containsText" dxfId="238" priority="248" operator="containsText" text="3- Bajo">
      <formula>NOT(ISERROR(SEARCH("3- Bajo",F40)))</formula>
    </cfRule>
    <cfRule type="containsText" dxfId="237" priority="249" operator="containsText" text="4- Bajo">
      <formula>NOT(ISERROR(SEARCH("4- Bajo",F40)))</formula>
    </cfRule>
    <cfRule type="containsText" dxfId="236" priority="250" operator="containsText" text="1- Bajo">
      <formula>NOT(ISERROR(SEARCH("1- Bajo",F40)))</formula>
    </cfRule>
  </conditionalFormatting>
  <conditionalFormatting sqref="J40:J44">
    <cfRule type="containsText" dxfId="235" priority="240" operator="containsText" text="Bajo">
      <formula>NOT(ISERROR(SEARCH("Bajo",J40)))</formula>
    </cfRule>
    <cfRule type="containsText" dxfId="234" priority="241" operator="containsText" text="Moderado">
      <formula>NOT(ISERROR(SEARCH("Moderado",J40)))</formula>
    </cfRule>
    <cfRule type="containsText" dxfId="233" priority="242" operator="containsText" text="Alto">
      <formula>NOT(ISERROR(SEARCH("Alto",J40)))</formula>
    </cfRule>
    <cfRule type="containsText" dxfId="232"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231" priority="215" operator="containsText" text="Moderado">
      <formula>NOT(ISERROR(SEARCH("Moderado",M40)))</formula>
    </cfRule>
    <cfRule type="containsText" dxfId="230" priority="235" operator="containsText" text="Bajo">
      <formula>NOT(ISERROR(SEARCH("Bajo",M40)))</formula>
    </cfRule>
    <cfRule type="containsText" dxfId="229" priority="236" operator="containsText" text="Moderado">
      <formula>NOT(ISERROR(SEARCH("Moderado",M40)))</formula>
    </cfRule>
    <cfRule type="containsText" dxfId="228" priority="237" operator="containsText" text="Alto">
      <formula>NOT(ISERROR(SEARCH("Alto",M40)))</formula>
    </cfRule>
    <cfRule type="containsText" dxfId="227"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226" priority="229" operator="containsText" text="3- Moderado">
      <formula>NOT(ISERROR(SEARCH("3- Moderado",N40)))</formula>
    </cfRule>
    <cfRule type="containsText" dxfId="225" priority="230" operator="containsText" text="6- Moderado">
      <formula>NOT(ISERROR(SEARCH("6- Moderado",N40)))</formula>
    </cfRule>
    <cfRule type="containsText" dxfId="224" priority="231" operator="containsText" text="4- Moderado">
      <formula>NOT(ISERROR(SEARCH("4- Moderado",N40)))</formula>
    </cfRule>
    <cfRule type="containsText" dxfId="223" priority="232" operator="containsText" text="3- Bajo">
      <formula>NOT(ISERROR(SEARCH("3- Bajo",N40)))</formula>
    </cfRule>
    <cfRule type="containsText" dxfId="222" priority="233" operator="containsText" text="4- Bajo">
      <formula>NOT(ISERROR(SEARCH("4- Bajo",N40)))</formula>
    </cfRule>
    <cfRule type="containsText" dxfId="221" priority="234" operator="containsText" text="1- Bajo">
      <formula>NOT(ISERROR(SEARCH("1- Bajo",N40)))</formula>
    </cfRule>
  </conditionalFormatting>
  <conditionalFormatting sqref="H40:H44">
    <cfRule type="containsText" dxfId="220" priority="216" operator="containsText" text="Muy Alta">
      <formula>NOT(ISERROR(SEARCH("Muy Alta",H40)))</formula>
    </cfRule>
    <cfRule type="containsText" dxfId="219" priority="217" operator="containsText" text="Alta">
      <formula>NOT(ISERROR(SEARCH("Alta",H40)))</formula>
    </cfRule>
    <cfRule type="containsText" dxfId="218" priority="218" operator="containsText" text="Muy Alta">
      <formula>NOT(ISERROR(SEARCH("Muy Alta",H40)))</formula>
    </cfRule>
    <cfRule type="containsText" dxfId="217" priority="223" operator="containsText" text="Muy Baja">
      <formula>NOT(ISERROR(SEARCH("Muy Baja",H40)))</formula>
    </cfRule>
    <cfRule type="containsText" dxfId="216" priority="224" operator="containsText" text="Baja">
      <formula>NOT(ISERROR(SEARCH("Baja",H40)))</formula>
    </cfRule>
    <cfRule type="containsText" dxfId="215" priority="225" operator="containsText" text="Media">
      <formula>NOT(ISERROR(SEARCH("Media",H40)))</formula>
    </cfRule>
    <cfRule type="containsText" dxfId="214" priority="226" operator="containsText" text="Alta">
      <formula>NOT(ISERROR(SEARCH("Alta",H40)))</formula>
    </cfRule>
    <cfRule type="containsText" dxfId="213" priority="228" operator="containsText" text="Muy Alta">
      <formula>NOT(ISERROR(SEARCH("Muy Alta",H40)))</formula>
    </cfRule>
  </conditionalFormatting>
  <conditionalFormatting sqref="I40:I44">
    <cfRule type="containsText" dxfId="212" priority="219" operator="containsText" text="Catastrófico">
      <formula>NOT(ISERROR(SEARCH("Catastrófico",I40)))</formula>
    </cfRule>
    <cfRule type="containsText" dxfId="211" priority="220" operator="containsText" text="Mayor">
      <formula>NOT(ISERROR(SEARCH("Mayor",I40)))</formula>
    </cfRule>
    <cfRule type="containsText" dxfId="210" priority="221" operator="containsText" text="Menor">
      <formula>NOT(ISERROR(SEARCH("Menor",I40)))</formula>
    </cfRule>
    <cfRule type="containsText" dxfId="209" priority="222" operator="containsText" text="Leve">
      <formula>NOT(ISERROR(SEARCH("Leve",I40)))</formula>
    </cfRule>
    <cfRule type="containsText" dxfId="208" priority="227" operator="containsText" text="Moderado">
      <formula>NOT(ISERROR(SEARCH("Moderado",I40)))</formula>
    </cfRule>
  </conditionalFormatting>
  <conditionalFormatting sqref="K40:K44">
    <cfRule type="containsText" dxfId="207" priority="214" operator="containsText" text="Media">
      <formula>NOT(ISERROR(SEARCH("Media",K40)))</formula>
    </cfRule>
  </conditionalFormatting>
  <conditionalFormatting sqref="L40:L44">
    <cfRule type="containsText" dxfId="206" priority="213" operator="containsText" text="Moderado">
      <formula>NOT(ISERROR(SEARCH("Moderado",L40)))</formula>
    </cfRule>
  </conditionalFormatting>
  <conditionalFormatting sqref="J40:J44">
    <cfRule type="containsText" dxfId="205" priority="212" operator="containsText" text="Moderado">
      <formula>NOT(ISERROR(SEARCH("Moderado",J40)))</formula>
    </cfRule>
  </conditionalFormatting>
  <conditionalFormatting sqref="J40:J44">
    <cfRule type="containsText" dxfId="204" priority="210" operator="containsText" text="Bajo">
      <formula>NOT(ISERROR(SEARCH("Bajo",J40)))</formula>
    </cfRule>
    <cfRule type="containsText" dxfId="203" priority="211" operator="containsText" text="Extremo">
      <formula>NOT(ISERROR(SEARCH("Extremo",J40)))</formula>
    </cfRule>
  </conditionalFormatting>
  <conditionalFormatting sqref="K40:K44">
    <cfRule type="containsText" dxfId="202" priority="208" operator="containsText" text="Baja">
      <formula>NOT(ISERROR(SEARCH("Baja",K40)))</formula>
    </cfRule>
    <cfRule type="containsText" dxfId="201" priority="209" operator="containsText" text="Muy Baja">
      <formula>NOT(ISERROR(SEARCH("Muy Baja",K40)))</formula>
    </cfRule>
  </conditionalFormatting>
  <conditionalFormatting sqref="K40:K44">
    <cfRule type="containsText" dxfId="200" priority="206" operator="containsText" text="Muy Alta">
      <formula>NOT(ISERROR(SEARCH("Muy Alta",K40)))</formula>
    </cfRule>
    <cfRule type="containsText" dxfId="199" priority="207" operator="containsText" text="Alta">
      <formula>NOT(ISERROR(SEARCH("Alta",K40)))</formula>
    </cfRule>
  </conditionalFormatting>
  <conditionalFormatting sqref="L40:L44">
    <cfRule type="containsText" dxfId="198" priority="202" operator="containsText" text="Catastrófico">
      <formula>NOT(ISERROR(SEARCH("Catastrófico",L40)))</formula>
    </cfRule>
    <cfRule type="containsText" dxfId="197" priority="203" operator="containsText" text="Mayor">
      <formula>NOT(ISERROR(SEARCH("Mayor",L40)))</formula>
    </cfRule>
    <cfRule type="containsText" dxfId="196" priority="204" operator="containsText" text="Menor">
      <formula>NOT(ISERROR(SEARCH("Menor",L40)))</formula>
    </cfRule>
    <cfRule type="containsText" dxfId="195" priority="205" operator="containsText" text="Leve">
      <formula>NOT(ISERROR(SEARCH("Leve",L40)))</formula>
    </cfRule>
  </conditionalFormatting>
  <conditionalFormatting sqref="K45:L45">
    <cfRule type="containsText" dxfId="194" priority="196" operator="containsText" text="3- Moderado">
      <formula>NOT(ISERROR(SEARCH("3- Moderado",K45)))</formula>
    </cfRule>
    <cfRule type="containsText" dxfId="193" priority="197" operator="containsText" text="6- Moderado">
      <formula>NOT(ISERROR(SEARCH("6- Moderado",K45)))</formula>
    </cfRule>
    <cfRule type="containsText" dxfId="192" priority="198" operator="containsText" text="4- Moderado">
      <formula>NOT(ISERROR(SEARCH("4- Moderado",K45)))</formula>
    </cfRule>
    <cfRule type="containsText" dxfId="191" priority="199" operator="containsText" text="3- Bajo">
      <formula>NOT(ISERROR(SEARCH("3- Bajo",K45)))</formula>
    </cfRule>
    <cfRule type="containsText" dxfId="190" priority="200" operator="containsText" text="4- Bajo">
      <formula>NOT(ISERROR(SEARCH("4- Bajo",K45)))</formula>
    </cfRule>
    <cfRule type="containsText" dxfId="189" priority="201" operator="containsText" text="1- Bajo">
      <formula>NOT(ISERROR(SEARCH("1- Bajo",K45)))</formula>
    </cfRule>
  </conditionalFormatting>
  <conditionalFormatting sqref="H45:I45">
    <cfRule type="containsText" dxfId="188" priority="190" operator="containsText" text="3- Moderado">
      <formula>NOT(ISERROR(SEARCH("3- Moderado",H45)))</formula>
    </cfRule>
    <cfRule type="containsText" dxfId="187" priority="191" operator="containsText" text="6- Moderado">
      <formula>NOT(ISERROR(SEARCH("6- Moderado",H45)))</formula>
    </cfRule>
    <cfRule type="containsText" dxfId="186" priority="192" operator="containsText" text="4- Moderado">
      <formula>NOT(ISERROR(SEARCH("4- Moderado",H45)))</formula>
    </cfRule>
    <cfRule type="containsText" dxfId="185" priority="193" operator="containsText" text="3- Bajo">
      <formula>NOT(ISERROR(SEARCH("3- Bajo",H45)))</formula>
    </cfRule>
    <cfRule type="containsText" dxfId="184" priority="194" operator="containsText" text="4- Bajo">
      <formula>NOT(ISERROR(SEARCH("4- Bajo",H45)))</formula>
    </cfRule>
    <cfRule type="containsText" dxfId="183" priority="195" operator="containsText" text="1- Bajo">
      <formula>NOT(ISERROR(SEARCH("1- Bajo",H45)))</formula>
    </cfRule>
  </conditionalFormatting>
  <conditionalFormatting sqref="A45 C45:E45">
    <cfRule type="containsText" dxfId="182" priority="184" operator="containsText" text="3- Moderado">
      <formula>NOT(ISERROR(SEARCH("3- Moderado",A45)))</formula>
    </cfRule>
    <cfRule type="containsText" dxfId="181" priority="185" operator="containsText" text="6- Moderado">
      <formula>NOT(ISERROR(SEARCH("6- Moderado",A45)))</formula>
    </cfRule>
    <cfRule type="containsText" dxfId="180" priority="186" operator="containsText" text="4- Moderado">
      <formula>NOT(ISERROR(SEARCH("4- Moderado",A45)))</formula>
    </cfRule>
    <cfRule type="containsText" dxfId="179" priority="187" operator="containsText" text="3- Bajo">
      <formula>NOT(ISERROR(SEARCH("3- Bajo",A45)))</formula>
    </cfRule>
    <cfRule type="containsText" dxfId="178" priority="188" operator="containsText" text="4- Bajo">
      <formula>NOT(ISERROR(SEARCH("4- Bajo",A45)))</formula>
    </cfRule>
    <cfRule type="containsText" dxfId="177" priority="189" operator="containsText" text="1- Bajo">
      <formula>NOT(ISERROR(SEARCH("1- Bajo",A45)))</formula>
    </cfRule>
  </conditionalFormatting>
  <conditionalFormatting sqref="F45:G45">
    <cfRule type="containsText" dxfId="176" priority="178" operator="containsText" text="3- Moderado">
      <formula>NOT(ISERROR(SEARCH("3- Moderado",F45)))</formula>
    </cfRule>
    <cfRule type="containsText" dxfId="175" priority="179" operator="containsText" text="6- Moderado">
      <formula>NOT(ISERROR(SEARCH("6- Moderado",F45)))</formula>
    </cfRule>
    <cfRule type="containsText" dxfId="174" priority="180" operator="containsText" text="4- Moderado">
      <formula>NOT(ISERROR(SEARCH("4- Moderado",F45)))</formula>
    </cfRule>
    <cfRule type="containsText" dxfId="173" priority="181" operator="containsText" text="3- Bajo">
      <formula>NOT(ISERROR(SEARCH("3- Bajo",F45)))</formula>
    </cfRule>
    <cfRule type="containsText" dxfId="172" priority="182" operator="containsText" text="4- Bajo">
      <formula>NOT(ISERROR(SEARCH("4- Bajo",F45)))</formula>
    </cfRule>
    <cfRule type="containsText" dxfId="171" priority="183" operator="containsText" text="1- Bajo">
      <formula>NOT(ISERROR(SEARCH("1- Bajo",F45)))</formula>
    </cfRule>
  </conditionalFormatting>
  <conditionalFormatting sqref="J45:J49">
    <cfRule type="containsText" dxfId="170" priority="173" operator="containsText" text="Bajo">
      <formula>NOT(ISERROR(SEARCH("Bajo",J45)))</formula>
    </cfRule>
    <cfRule type="containsText" dxfId="169" priority="174" operator="containsText" text="Moderado">
      <formula>NOT(ISERROR(SEARCH("Moderado",J45)))</formula>
    </cfRule>
    <cfRule type="containsText" dxfId="168" priority="175" operator="containsText" text="Alto">
      <formula>NOT(ISERROR(SEARCH("Alto",J45)))</formula>
    </cfRule>
    <cfRule type="containsText" dxfId="167"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166" priority="148" operator="containsText" text="Moderado">
      <formula>NOT(ISERROR(SEARCH("Moderado",M45)))</formula>
    </cfRule>
    <cfRule type="containsText" dxfId="165" priority="168" operator="containsText" text="Bajo">
      <formula>NOT(ISERROR(SEARCH("Bajo",M45)))</formula>
    </cfRule>
    <cfRule type="containsText" dxfId="164" priority="169" operator="containsText" text="Moderado">
      <formula>NOT(ISERROR(SEARCH("Moderado",M45)))</formula>
    </cfRule>
    <cfRule type="containsText" dxfId="163" priority="170" operator="containsText" text="Alto">
      <formula>NOT(ISERROR(SEARCH("Alto",M45)))</formula>
    </cfRule>
    <cfRule type="containsText" dxfId="162"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161" priority="162" operator="containsText" text="3- Moderado">
      <formula>NOT(ISERROR(SEARCH("3- Moderado",N45)))</formula>
    </cfRule>
    <cfRule type="containsText" dxfId="160" priority="163" operator="containsText" text="6- Moderado">
      <formula>NOT(ISERROR(SEARCH("6- Moderado",N45)))</formula>
    </cfRule>
    <cfRule type="containsText" dxfId="159" priority="164" operator="containsText" text="4- Moderado">
      <formula>NOT(ISERROR(SEARCH("4- Moderado",N45)))</formula>
    </cfRule>
    <cfRule type="containsText" dxfId="158" priority="165" operator="containsText" text="3- Bajo">
      <formula>NOT(ISERROR(SEARCH("3- Bajo",N45)))</formula>
    </cfRule>
    <cfRule type="containsText" dxfId="157" priority="166" operator="containsText" text="4- Bajo">
      <formula>NOT(ISERROR(SEARCH("4- Bajo",N45)))</formula>
    </cfRule>
    <cfRule type="containsText" dxfId="156" priority="167" operator="containsText" text="1- Bajo">
      <formula>NOT(ISERROR(SEARCH("1- Bajo",N45)))</formula>
    </cfRule>
  </conditionalFormatting>
  <conditionalFormatting sqref="H45:H49">
    <cfRule type="containsText" dxfId="155" priority="149" operator="containsText" text="Muy Alta">
      <formula>NOT(ISERROR(SEARCH("Muy Alta",H45)))</formula>
    </cfRule>
    <cfRule type="containsText" dxfId="154" priority="150" operator="containsText" text="Alta">
      <formula>NOT(ISERROR(SEARCH("Alta",H45)))</formula>
    </cfRule>
    <cfRule type="containsText" dxfId="153" priority="151" operator="containsText" text="Muy Alta">
      <formula>NOT(ISERROR(SEARCH("Muy Alta",H45)))</formula>
    </cfRule>
    <cfRule type="containsText" dxfId="152" priority="156" operator="containsText" text="Muy Baja">
      <formula>NOT(ISERROR(SEARCH("Muy Baja",H45)))</formula>
    </cfRule>
    <cfRule type="containsText" dxfId="151" priority="157" operator="containsText" text="Baja">
      <formula>NOT(ISERROR(SEARCH("Baja",H45)))</formula>
    </cfRule>
    <cfRule type="containsText" dxfId="150" priority="158" operator="containsText" text="Media">
      <formula>NOT(ISERROR(SEARCH("Media",H45)))</formula>
    </cfRule>
    <cfRule type="containsText" dxfId="149" priority="159" operator="containsText" text="Alta">
      <formula>NOT(ISERROR(SEARCH("Alta",H45)))</formula>
    </cfRule>
    <cfRule type="containsText" dxfId="148" priority="161" operator="containsText" text="Muy Alta">
      <formula>NOT(ISERROR(SEARCH("Muy Alta",H45)))</formula>
    </cfRule>
  </conditionalFormatting>
  <conditionalFormatting sqref="I45:I49">
    <cfRule type="containsText" dxfId="147" priority="152" operator="containsText" text="Catastrófico">
      <formula>NOT(ISERROR(SEARCH("Catastrófico",I45)))</formula>
    </cfRule>
    <cfRule type="containsText" dxfId="146" priority="153" operator="containsText" text="Mayor">
      <formula>NOT(ISERROR(SEARCH("Mayor",I45)))</formula>
    </cfRule>
    <cfRule type="containsText" dxfId="145" priority="154" operator="containsText" text="Menor">
      <formula>NOT(ISERROR(SEARCH("Menor",I45)))</formula>
    </cfRule>
    <cfRule type="containsText" dxfId="144" priority="155" operator="containsText" text="Leve">
      <formula>NOT(ISERROR(SEARCH("Leve",I45)))</formula>
    </cfRule>
    <cfRule type="containsText" dxfId="143" priority="160" operator="containsText" text="Moderado">
      <formula>NOT(ISERROR(SEARCH("Moderado",I45)))</formula>
    </cfRule>
  </conditionalFormatting>
  <conditionalFormatting sqref="K45:K49">
    <cfRule type="containsText" dxfId="142" priority="147" operator="containsText" text="Media">
      <formula>NOT(ISERROR(SEARCH("Media",K45)))</formula>
    </cfRule>
  </conditionalFormatting>
  <conditionalFormatting sqref="L45:L49">
    <cfRule type="containsText" dxfId="141" priority="146" operator="containsText" text="Moderado">
      <formula>NOT(ISERROR(SEARCH("Moderado",L45)))</formula>
    </cfRule>
  </conditionalFormatting>
  <conditionalFormatting sqref="J45:J49">
    <cfRule type="containsText" dxfId="140" priority="145" operator="containsText" text="Moderado">
      <formula>NOT(ISERROR(SEARCH("Moderado",J45)))</formula>
    </cfRule>
  </conditionalFormatting>
  <conditionalFormatting sqref="J45:J49">
    <cfRule type="containsText" dxfId="139" priority="143" operator="containsText" text="Bajo">
      <formula>NOT(ISERROR(SEARCH("Bajo",J45)))</formula>
    </cfRule>
    <cfRule type="containsText" dxfId="138" priority="144" operator="containsText" text="Extremo">
      <formula>NOT(ISERROR(SEARCH("Extremo",J45)))</formula>
    </cfRule>
  </conditionalFormatting>
  <conditionalFormatting sqref="K45:K49">
    <cfRule type="containsText" dxfId="137" priority="141" operator="containsText" text="Baja">
      <formula>NOT(ISERROR(SEARCH("Baja",K45)))</formula>
    </cfRule>
    <cfRule type="containsText" dxfId="136" priority="142" operator="containsText" text="Muy Baja">
      <formula>NOT(ISERROR(SEARCH("Muy Baja",K45)))</formula>
    </cfRule>
  </conditionalFormatting>
  <conditionalFormatting sqref="K45:K49">
    <cfRule type="containsText" dxfId="135" priority="139" operator="containsText" text="Muy Alta">
      <formula>NOT(ISERROR(SEARCH("Muy Alta",K45)))</formula>
    </cfRule>
    <cfRule type="containsText" dxfId="134" priority="140" operator="containsText" text="Alta">
      <formula>NOT(ISERROR(SEARCH("Alta",K45)))</formula>
    </cfRule>
  </conditionalFormatting>
  <conditionalFormatting sqref="L45:L49">
    <cfRule type="containsText" dxfId="133" priority="135" operator="containsText" text="Catastrófico">
      <formula>NOT(ISERROR(SEARCH("Catastrófico",L45)))</formula>
    </cfRule>
    <cfRule type="containsText" dxfId="132" priority="136" operator="containsText" text="Mayor">
      <formula>NOT(ISERROR(SEARCH("Mayor",L45)))</formula>
    </cfRule>
    <cfRule type="containsText" dxfId="131" priority="137" operator="containsText" text="Menor">
      <formula>NOT(ISERROR(SEARCH("Menor",L45)))</formula>
    </cfRule>
    <cfRule type="containsText" dxfId="130" priority="138" operator="containsText" text="Leve">
      <formula>NOT(ISERROR(SEARCH("Leve",L45)))</formula>
    </cfRule>
  </conditionalFormatting>
  <conditionalFormatting sqref="K50:L50">
    <cfRule type="containsText" dxfId="129" priority="129" operator="containsText" text="3- Moderado">
      <formula>NOT(ISERROR(SEARCH("3- Moderado",K50)))</formula>
    </cfRule>
    <cfRule type="containsText" dxfId="128" priority="130" operator="containsText" text="6- Moderado">
      <formula>NOT(ISERROR(SEARCH("6- Moderado",K50)))</formula>
    </cfRule>
    <cfRule type="containsText" dxfId="127" priority="131" operator="containsText" text="4- Moderado">
      <formula>NOT(ISERROR(SEARCH("4- Moderado",K50)))</formula>
    </cfRule>
    <cfRule type="containsText" dxfId="126" priority="132" operator="containsText" text="3- Bajo">
      <formula>NOT(ISERROR(SEARCH("3- Bajo",K50)))</formula>
    </cfRule>
    <cfRule type="containsText" dxfId="125" priority="133" operator="containsText" text="4- Bajo">
      <formula>NOT(ISERROR(SEARCH("4- Bajo",K50)))</formula>
    </cfRule>
    <cfRule type="containsText" dxfId="124" priority="134" operator="containsText" text="1- Bajo">
      <formula>NOT(ISERROR(SEARCH("1- Bajo",K50)))</formula>
    </cfRule>
  </conditionalFormatting>
  <conditionalFormatting sqref="H50:I50">
    <cfRule type="containsText" dxfId="123" priority="123" operator="containsText" text="3- Moderado">
      <formula>NOT(ISERROR(SEARCH("3- Moderado",H50)))</formula>
    </cfRule>
    <cfRule type="containsText" dxfId="122" priority="124" operator="containsText" text="6- Moderado">
      <formula>NOT(ISERROR(SEARCH("6- Moderado",H50)))</formula>
    </cfRule>
    <cfRule type="containsText" dxfId="121" priority="125" operator="containsText" text="4- Moderado">
      <formula>NOT(ISERROR(SEARCH("4- Moderado",H50)))</formula>
    </cfRule>
    <cfRule type="containsText" dxfId="120" priority="126" operator="containsText" text="3- Bajo">
      <formula>NOT(ISERROR(SEARCH("3- Bajo",H50)))</formula>
    </cfRule>
    <cfRule type="containsText" dxfId="119" priority="127" operator="containsText" text="4- Bajo">
      <formula>NOT(ISERROR(SEARCH("4- Bajo",H50)))</formula>
    </cfRule>
    <cfRule type="containsText" dxfId="118" priority="128" operator="containsText" text="1- Bajo">
      <formula>NOT(ISERROR(SEARCH("1- Bajo",H50)))</formula>
    </cfRule>
  </conditionalFormatting>
  <conditionalFormatting sqref="A50 C50:E50">
    <cfRule type="containsText" dxfId="117" priority="117" operator="containsText" text="3- Moderado">
      <formula>NOT(ISERROR(SEARCH("3- Moderado",A50)))</formula>
    </cfRule>
    <cfRule type="containsText" dxfId="116" priority="118" operator="containsText" text="6- Moderado">
      <formula>NOT(ISERROR(SEARCH("6- Moderado",A50)))</formula>
    </cfRule>
    <cfRule type="containsText" dxfId="115" priority="119" operator="containsText" text="4- Moderado">
      <formula>NOT(ISERROR(SEARCH("4- Moderado",A50)))</formula>
    </cfRule>
    <cfRule type="containsText" dxfId="114" priority="120" operator="containsText" text="3- Bajo">
      <formula>NOT(ISERROR(SEARCH("3- Bajo",A50)))</formula>
    </cfRule>
    <cfRule type="containsText" dxfId="113" priority="121" operator="containsText" text="4- Bajo">
      <formula>NOT(ISERROR(SEARCH("4- Bajo",A50)))</formula>
    </cfRule>
    <cfRule type="containsText" dxfId="112" priority="122" operator="containsText" text="1- Bajo">
      <formula>NOT(ISERROR(SEARCH("1- Bajo",A50)))</formula>
    </cfRule>
  </conditionalFormatting>
  <conditionalFormatting sqref="F50:G50">
    <cfRule type="containsText" dxfId="111" priority="111" operator="containsText" text="3- Moderado">
      <formula>NOT(ISERROR(SEARCH("3- Moderado",F50)))</formula>
    </cfRule>
    <cfRule type="containsText" dxfId="110" priority="112" operator="containsText" text="6- Moderado">
      <formula>NOT(ISERROR(SEARCH("6- Moderado",F50)))</formula>
    </cfRule>
    <cfRule type="containsText" dxfId="109" priority="113" operator="containsText" text="4- Moderado">
      <formula>NOT(ISERROR(SEARCH("4- Moderado",F50)))</formula>
    </cfRule>
    <cfRule type="containsText" dxfId="108" priority="114" operator="containsText" text="3- Bajo">
      <formula>NOT(ISERROR(SEARCH("3- Bajo",F50)))</formula>
    </cfRule>
    <cfRule type="containsText" dxfId="107" priority="115" operator="containsText" text="4- Bajo">
      <formula>NOT(ISERROR(SEARCH("4- Bajo",F50)))</formula>
    </cfRule>
    <cfRule type="containsText" dxfId="106" priority="116" operator="containsText" text="1- Bajo">
      <formula>NOT(ISERROR(SEARCH("1- Bajo",F50)))</formula>
    </cfRule>
  </conditionalFormatting>
  <conditionalFormatting sqref="J50:J54">
    <cfRule type="containsText" dxfId="105" priority="106" operator="containsText" text="Bajo">
      <formula>NOT(ISERROR(SEARCH("Bajo",J50)))</formula>
    </cfRule>
    <cfRule type="containsText" dxfId="104" priority="107" operator="containsText" text="Moderado">
      <formula>NOT(ISERROR(SEARCH("Moderado",J50)))</formula>
    </cfRule>
    <cfRule type="containsText" dxfId="103" priority="108" operator="containsText" text="Alto">
      <formula>NOT(ISERROR(SEARCH("Alto",J50)))</formula>
    </cfRule>
    <cfRule type="containsText" dxfId="102"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101" priority="81" operator="containsText" text="Moderado">
      <formula>NOT(ISERROR(SEARCH("Moderado",M50)))</formula>
    </cfRule>
    <cfRule type="containsText" dxfId="100" priority="101" operator="containsText" text="Bajo">
      <formula>NOT(ISERROR(SEARCH("Bajo",M50)))</formula>
    </cfRule>
    <cfRule type="containsText" dxfId="99" priority="102" operator="containsText" text="Moderado">
      <formula>NOT(ISERROR(SEARCH("Moderado",M50)))</formula>
    </cfRule>
    <cfRule type="containsText" dxfId="98" priority="103" operator="containsText" text="Alto">
      <formula>NOT(ISERROR(SEARCH("Alto",M50)))</formula>
    </cfRule>
    <cfRule type="containsText" dxfId="97"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96" priority="95" operator="containsText" text="3- Moderado">
      <formula>NOT(ISERROR(SEARCH("3- Moderado",N50)))</formula>
    </cfRule>
    <cfRule type="containsText" dxfId="95" priority="96" operator="containsText" text="6- Moderado">
      <formula>NOT(ISERROR(SEARCH("6- Moderado",N50)))</formula>
    </cfRule>
    <cfRule type="containsText" dxfId="94" priority="97" operator="containsText" text="4- Moderado">
      <formula>NOT(ISERROR(SEARCH("4- Moderado",N50)))</formula>
    </cfRule>
    <cfRule type="containsText" dxfId="93" priority="98" operator="containsText" text="3- Bajo">
      <formula>NOT(ISERROR(SEARCH("3- Bajo",N50)))</formula>
    </cfRule>
    <cfRule type="containsText" dxfId="92" priority="99" operator="containsText" text="4- Bajo">
      <formula>NOT(ISERROR(SEARCH("4- Bajo",N50)))</formula>
    </cfRule>
    <cfRule type="containsText" dxfId="91" priority="100" operator="containsText" text="1- Bajo">
      <formula>NOT(ISERROR(SEARCH("1- Bajo",N50)))</formula>
    </cfRule>
  </conditionalFormatting>
  <conditionalFormatting sqref="H50:H54">
    <cfRule type="containsText" dxfId="90" priority="82" operator="containsText" text="Muy Alta">
      <formula>NOT(ISERROR(SEARCH("Muy Alta",H50)))</formula>
    </cfRule>
    <cfRule type="containsText" dxfId="89" priority="83" operator="containsText" text="Alta">
      <formula>NOT(ISERROR(SEARCH("Alta",H50)))</formula>
    </cfRule>
    <cfRule type="containsText" dxfId="88" priority="84" operator="containsText" text="Muy Alta">
      <formula>NOT(ISERROR(SEARCH("Muy Alta",H50)))</formula>
    </cfRule>
    <cfRule type="containsText" dxfId="87" priority="89" operator="containsText" text="Muy Baja">
      <formula>NOT(ISERROR(SEARCH("Muy Baja",H50)))</formula>
    </cfRule>
    <cfRule type="containsText" dxfId="86" priority="90" operator="containsText" text="Baja">
      <formula>NOT(ISERROR(SEARCH("Baja",H50)))</formula>
    </cfRule>
    <cfRule type="containsText" dxfId="85" priority="91" operator="containsText" text="Media">
      <formula>NOT(ISERROR(SEARCH("Media",H50)))</formula>
    </cfRule>
    <cfRule type="containsText" dxfId="84" priority="92" operator="containsText" text="Alta">
      <formula>NOT(ISERROR(SEARCH("Alta",H50)))</formula>
    </cfRule>
    <cfRule type="containsText" dxfId="83" priority="94" operator="containsText" text="Muy Alta">
      <formula>NOT(ISERROR(SEARCH("Muy Alta",H50)))</formula>
    </cfRule>
  </conditionalFormatting>
  <conditionalFormatting sqref="I50:I54">
    <cfRule type="containsText" dxfId="82" priority="85" operator="containsText" text="Catastrófico">
      <formula>NOT(ISERROR(SEARCH("Catastrófico",I50)))</formula>
    </cfRule>
    <cfRule type="containsText" dxfId="81" priority="86" operator="containsText" text="Mayor">
      <formula>NOT(ISERROR(SEARCH("Mayor",I50)))</formula>
    </cfRule>
    <cfRule type="containsText" dxfId="80" priority="87" operator="containsText" text="Menor">
      <formula>NOT(ISERROR(SEARCH("Menor",I50)))</formula>
    </cfRule>
    <cfRule type="containsText" dxfId="79" priority="88" operator="containsText" text="Leve">
      <formula>NOT(ISERROR(SEARCH("Leve",I50)))</formula>
    </cfRule>
    <cfRule type="containsText" dxfId="78" priority="93" operator="containsText" text="Moderado">
      <formula>NOT(ISERROR(SEARCH("Moderado",I50)))</formula>
    </cfRule>
  </conditionalFormatting>
  <conditionalFormatting sqref="K50:K54">
    <cfRule type="containsText" dxfId="77" priority="80" operator="containsText" text="Media">
      <formula>NOT(ISERROR(SEARCH("Media",K50)))</formula>
    </cfRule>
  </conditionalFormatting>
  <conditionalFormatting sqref="L50:L54">
    <cfRule type="containsText" dxfId="76" priority="79" operator="containsText" text="Moderado">
      <formula>NOT(ISERROR(SEARCH("Moderado",L50)))</formula>
    </cfRule>
  </conditionalFormatting>
  <conditionalFormatting sqref="J50:J54">
    <cfRule type="containsText" dxfId="75" priority="78" operator="containsText" text="Moderado">
      <formula>NOT(ISERROR(SEARCH("Moderado",J50)))</formula>
    </cfRule>
  </conditionalFormatting>
  <conditionalFormatting sqref="J50:J54">
    <cfRule type="containsText" dxfId="74" priority="76" operator="containsText" text="Bajo">
      <formula>NOT(ISERROR(SEARCH("Bajo",J50)))</formula>
    </cfRule>
    <cfRule type="containsText" dxfId="73" priority="77" operator="containsText" text="Extremo">
      <formula>NOT(ISERROR(SEARCH("Extremo",J50)))</formula>
    </cfRule>
  </conditionalFormatting>
  <conditionalFormatting sqref="K50:K54">
    <cfRule type="containsText" dxfId="72" priority="74" operator="containsText" text="Baja">
      <formula>NOT(ISERROR(SEARCH("Baja",K50)))</formula>
    </cfRule>
    <cfRule type="containsText" dxfId="71" priority="75" operator="containsText" text="Muy Baja">
      <formula>NOT(ISERROR(SEARCH("Muy Baja",K50)))</formula>
    </cfRule>
  </conditionalFormatting>
  <conditionalFormatting sqref="K50:K54">
    <cfRule type="containsText" dxfId="70" priority="72" operator="containsText" text="Muy Alta">
      <formula>NOT(ISERROR(SEARCH("Muy Alta",K50)))</formula>
    </cfRule>
    <cfRule type="containsText" dxfId="69" priority="73" operator="containsText" text="Alta">
      <formula>NOT(ISERROR(SEARCH("Alta",K50)))</formula>
    </cfRule>
  </conditionalFormatting>
  <conditionalFormatting sqref="L50:L54">
    <cfRule type="containsText" dxfId="68" priority="68" operator="containsText" text="Catastrófico">
      <formula>NOT(ISERROR(SEARCH("Catastrófico",L50)))</formula>
    </cfRule>
    <cfRule type="containsText" dxfId="67" priority="69" operator="containsText" text="Mayor">
      <formula>NOT(ISERROR(SEARCH("Mayor",L50)))</formula>
    </cfRule>
    <cfRule type="containsText" dxfId="66" priority="70" operator="containsText" text="Menor">
      <formula>NOT(ISERROR(SEARCH("Menor",L50)))</formula>
    </cfRule>
    <cfRule type="containsText" dxfId="65" priority="71" operator="containsText" text="Leve">
      <formula>NOT(ISERROR(SEARCH("Leve",L50)))</formula>
    </cfRule>
  </conditionalFormatting>
  <conditionalFormatting sqref="K55:L55">
    <cfRule type="containsText" dxfId="64" priority="62" operator="containsText" text="3- Moderado">
      <formula>NOT(ISERROR(SEARCH("3- Moderado",K55)))</formula>
    </cfRule>
    <cfRule type="containsText" dxfId="63" priority="63" operator="containsText" text="6- Moderado">
      <formula>NOT(ISERROR(SEARCH("6- Moderado",K55)))</formula>
    </cfRule>
    <cfRule type="containsText" dxfId="62" priority="64" operator="containsText" text="4- Moderado">
      <formula>NOT(ISERROR(SEARCH("4- Moderado",K55)))</formula>
    </cfRule>
    <cfRule type="containsText" dxfId="61" priority="65" operator="containsText" text="3- Bajo">
      <formula>NOT(ISERROR(SEARCH("3- Bajo",K55)))</formula>
    </cfRule>
    <cfRule type="containsText" dxfId="60" priority="66" operator="containsText" text="4- Bajo">
      <formula>NOT(ISERROR(SEARCH("4- Bajo",K55)))</formula>
    </cfRule>
    <cfRule type="containsText" dxfId="59" priority="67" operator="containsText" text="1- Bajo">
      <formula>NOT(ISERROR(SEARCH("1- Bajo",K55)))</formula>
    </cfRule>
  </conditionalFormatting>
  <conditionalFormatting sqref="H55:I55">
    <cfRule type="containsText" dxfId="58" priority="56" operator="containsText" text="3- Moderado">
      <formula>NOT(ISERROR(SEARCH("3- Moderado",H55)))</formula>
    </cfRule>
    <cfRule type="containsText" dxfId="57" priority="57" operator="containsText" text="6- Moderado">
      <formula>NOT(ISERROR(SEARCH("6- Moderado",H55)))</formula>
    </cfRule>
    <cfRule type="containsText" dxfId="56" priority="58" operator="containsText" text="4- Moderado">
      <formula>NOT(ISERROR(SEARCH("4- Moderado",H55)))</formula>
    </cfRule>
    <cfRule type="containsText" dxfId="55" priority="59" operator="containsText" text="3- Bajo">
      <formula>NOT(ISERROR(SEARCH("3- Bajo",H55)))</formula>
    </cfRule>
    <cfRule type="containsText" dxfId="54" priority="60" operator="containsText" text="4- Bajo">
      <formula>NOT(ISERROR(SEARCH("4- Bajo",H55)))</formula>
    </cfRule>
    <cfRule type="containsText" dxfId="53" priority="61" operator="containsText" text="1- Bajo">
      <formula>NOT(ISERROR(SEARCH("1- Bajo",H55)))</formula>
    </cfRule>
  </conditionalFormatting>
  <conditionalFormatting sqref="A55 C55:E55">
    <cfRule type="containsText" dxfId="52" priority="50" operator="containsText" text="3- Moderado">
      <formula>NOT(ISERROR(SEARCH("3- Moderado",A55)))</formula>
    </cfRule>
    <cfRule type="containsText" dxfId="51" priority="51" operator="containsText" text="6- Moderado">
      <formula>NOT(ISERROR(SEARCH("6- Moderado",A55)))</formula>
    </cfRule>
    <cfRule type="containsText" dxfId="50" priority="52" operator="containsText" text="4- Moderado">
      <formula>NOT(ISERROR(SEARCH("4- Moderado",A55)))</formula>
    </cfRule>
    <cfRule type="containsText" dxfId="49" priority="53" operator="containsText" text="3- Bajo">
      <formula>NOT(ISERROR(SEARCH("3- Bajo",A55)))</formula>
    </cfRule>
    <cfRule type="containsText" dxfId="48" priority="54" operator="containsText" text="4- Bajo">
      <formula>NOT(ISERROR(SEARCH("4- Bajo",A55)))</formula>
    </cfRule>
    <cfRule type="containsText" dxfId="47" priority="55" operator="containsText" text="1- Bajo">
      <formula>NOT(ISERROR(SEARCH("1- Bajo",A55)))</formula>
    </cfRule>
  </conditionalFormatting>
  <conditionalFormatting sqref="F55:G55">
    <cfRule type="containsText" dxfId="46" priority="44" operator="containsText" text="3- Moderado">
      <formula>NOT(ISERROR(SEARCH("3- Moderado",F55)))</formula>
    </cfRule>
    <cfRule type="containsText" dxfId="45" priority="45" operator="containsText" text="6- Moderado">
      <formula>NOT(ISERROR(SEARCH("6- Moderado",F55)))</formula>
    </cfRule>
    <cfRule type="containsText" dxfId="44" priority="46" operator="containsText" text="4- Moderado">
      <formula>NOT(ISERROR(SEARCH("4- Moderado",F55)))</formula>
    </cfRule>
    <cfRule type="containsText" dxfId="43" priority="47" operator="containsText" text="3- Bajo">
      <formula>NOT(ISERROR(SEARCH("3- Bajo",F55)))</formula>
    </cfRule>
    <cfRule type="containsText" dxfId="42" priority="48" operator="containsText" text="4- Bajo">
      <formula>NOT(ISERROR(SEARCH("4- Bajo",F55)))</formula>
    </cfRule>
    <cfRule type="containsText" dxfId="41" priority="49" operator="containsText" text="1- Bajo">
      <formula>NOT(ISERROR(SEARCH("1- Bajo",F55)))</formula>
    </cfRule>
  </conditionalFormatting>
  <conditionalFormatting sqref="J55:J59">
    <cfRule type="containsText" dxfId="40" priority="39" operator="containsText" text="Bajo">
      <formula>NOT(ISERROR(SEARCH("Bajo",J55)))</formula>
    </cfRule>
    <cfRule type="containsText" dxfId="39" priority="40" operator="containsText" text="Moderado">
      <formula>NOT(ISERROR(SEARCH("Moderado",J55)))</formula>
    </cfRule>
    <cfRule type="containsText" dxfId="38" priority="41" operator="containsText" text="Alto">
      <formula>NOT(ISERROR(SEARCH("Alto",J55)))</formula>
    </cfRule>
    <cfRule type="containsText" dxfId="37"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36" priority="14" operator="containsText" text="Moderado">
      <formula>NOT(ISERROR(SEARCH("Moderado",M55)))</formula>
    </cfRule>
    <cfRule type="containsText" dxfId="35" priority="34" operator="containsText" text="Bajo">
      <formula>NOT(ISERROR(SEARCH("Bajo",M55)))</formula>
    </cfRule>
    <cfRule type="containsText" dxfId="34" priority="35" operator="containsText" text="Moderado">
      <formula>NOT(ISERROR(SEARCH("Moderado",M55)))</formula>
    </cfRule>
    <cfRule type="containsText" dxfId="33" priority="36" operator="containsText" text="Alto">
      <formula>NOT(ISERROR(SEARCH("Alto",M55)))</formula>
    </cfRule>
    <cfRule type="containsText" dxfId="32"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31" priority="28" operator="containsText" text="3- Moderado">
      <formula>NOT(ISERROR(SEARCH("3- Moderado",N55)))</formula>
    </cfRule>
    <cfRule type="containsText" dxfId="30" priority="29" operator="containsText" text="6- Moderado">
      <formula>NOT(ISERROR(SEARCH("6- Moderado",N55)))</formula>
    </cfRule>
    <cfRule type="containsText" dxfId="29" priority="30" operator="containsText" text="4- Moderado">
      <formula>NOT(ISERROR(SEARCH("4- Moderado",N55)))</formula>
    </cfRule>
    <cfRule type="containsText" dxfId="28" priority="31" operator="containsText" text="3- Bajo">
      <formula>NOT(ISERROR(SEARCH("3- Bajo",N55)))</formula>
    </cfRule>
    <cfRule type="containsText" dxfId="27" priority="32" operator="containsText" text="4- Bajo">
      <formula>NOT(ISERROR(SEARCH("4- Bajo",N55)))</formula>
    </cfRule>
    <cfRule type="containsText" dxfId="26" priority="33" operator="containsText" text="1- Bajo">
      <formula>NOT(ISERROR(SEARCH("1- Bajo",N55)))</formula>
    </cfRule>
  </conditionalFormatting>
  <conditionalFormatting sqref="H55:H59">
    <cfRule type="containsText" dxfId="25" priority="15" operator="containsText" text="Muy Alta">
      <formula>NOT(ISERROR(SEARCH("Muy Alta",H55)))</formula>
    </cfRule>
    <cfRule type="containsText" dxfId="24" priority="16" operator="containsText" text="Alta">
      <formula>NOT(ISERROR(SEARCH("Alta",H55)))</formula>
    </cfRule>
    <cfRule type="containsText" dxfId="23" priority="17" operator="containsText" text="Muy Alta">
      <formula>NOT(ISERROR(SEARCH("Muy Alta",H55)))</formula>
    </cfRule>
    <cfRule type="containsText" dxfId="22" priority="22" operator="containsText" text="Muy Baja">
      <formula>NOT(ISERROR(SEARCH("Muy Baja",H55)))</formula>
    </cfRule>
    <cfRule type="containsText" dxfId="21" priority="23" operator="containsText" text="Baja">
      <formula>NOT(ISERROR(SEARCH("Baja",H55)))</formula>
    </cfRule>
    <cfRule type="containsText" dxfId="20" priority="24" operator="containsText" text="Media">
      <formula>NOT(ISERROR(SEARCH("Media",H55)))</formula>
    </cfRule>
    <cfRule type="containsText" dxfId="19" priority="25" operator="containsText" text="Alta">
      <formula>NOT(ISERROR(SEARCH("Alta",H55)))</formula>
    </cfRule>
    <cfRule type="containsText" dxfId="18" priority="27" operator="containsText" text="Muy Alta">
      <formula>NOT(ISERROR(SEARCH("Muy Alta",H55)))</formula>
    </cfRule>
  </conditionalFormatting>
  <conditionalFormatting sqref="I55:I59">
    <cfRule type="containsText" dxfId="17" priority="18" operator="containsText" text="Catastrófico">
      <formula>NOT(ISERROR(SEARCH("Catastrófico",I55)))</formula>
    </cfRule>
    <cfRule type="containsText" dxfId="16" priority="19" operator="containsText" text="Mayor">
      <formula>NOT(ISERROR(SEARCH("Mayor",I55)))</formula>
    </cfRule>
    <cfRule type="containsText" dxfId="15" priority="20" operator="containsText" text="Menor">
      <formula>NOT(ISERROR(SEARCH("Menor",I55)))</formula>
    </cfRule>
    <cfRule type="containsText" dxfId="14" priority="21" operator="containsText" text="Leve">
      <formula>NOT(ISERROR(SEARCH("Leve",I55)))</formula>
    </cfRule>
    <cfRule type="containsText" dxfId="13" priority="26" operator="containsText" text="Moderado">
      <formula>NOT(ISERROR(SEARCH("Moderado",I55)))</formula>
    </cfRule>
  </conditionalFormatting>
  <conditionalFormatting sqref="K55:K59">
    <cfRule type="containsText" dxfId="12" priority="13" operator="containsText" text="Media">
      <formula>NOT(ISERROR(SEARCH("Media",K55)))</formula>
    </cfRule>
  </conditionalFormatting>
  <conditionalFormatting sqref="L55:L59">
    <cfRule type="containsText" dxfId="11" priority="12" operator="containsText" text="Moderado">
      <formula>NOT(ISERROR(SEARCH("Moderado",L55)))</formula>
    </cfRule>
  </conditionalFormatting>
  <conditionalFormatting sqref="J55:J59">
    <cfRule type="containsText" dxfId="10" priority="11" operator="containsText" text="Moderado">
      <formula>NOT(ISERROR(SEARCH("Moderado",J55)))</formula>
    </cfRule>
  </conditionalFormatting>
  <conditionalFormatting sqref="J55:J59">
    <cfRule type="containsText" dxfId="9" priority="9" operator="containsText" text="Bajo">
      <formula>NOT(ISERROR(SEARCH("Bajo",J55)))</formula>
    </cfRule>
    <cfRule type="containsText" dxfId="8" priority="10" operator="containsText" text="Extremo">
      <formula>NOT(ISERROR(SEARCH("Extremo",J55)))</formula>
    </cfRule>
  </conditionalFormatting>
  <conditionalFormatting sqref="K55:K59">
    <cfRule type="containsText" dxfId="7" priority="7" operator="containsText" text="Baja">
      <formula>NOT(ISERROR(SEARCH("Baja",K55)))</formula>
    </cfRule>
    <cfRule type="containsText" dxfId="6" priority="8" operator="containsText" text="Muy Baja">
      <formula>NOT(ISERROR(SEARCH("Muy Baja",K55)))</formula>
    </cfRule>
  </conditionalFormatting>
  <conditionalFormatting sqref="K55:K59">
    <cfRule type="containsText" dxfId="5" priority="5" operator="containsText" text="Muy Alta">
      <formula>NOT(ISERROR(SEARCH("Muy Alta",K55)))</formula>
    </cfRule>
    <cfRule type="containsText" dxfId="4" priority="6" operator="containsText" text="Alta">
      <formula>NOT(ISERROR(SEARCH("Alta",K55)))</formula>
    </cfRule>
  </conditionalFormatting>
  <conditionalFormatting sqref="L55:L59">
    <cfRule type="containsText" dxfId="3" priority="1" operator="containsText" text="Catastrófico">
      <formula>NOT(ISERROR(SEARCH("Catastrófico",L55)))</formula>
    </cfRule>
    <cfRule type="containsText" dxfId="2" priority="2" operator="containsText" text="Mayor">
      <formula>NOT(ISERROR(SEARCH("Mayor",L55)))</formula>
    </cfRule>
    <cfRule type="containsText" dxfId="1" priority="3" operator="containsText" text="Menor">
      <formula>NOT(ISERROR(SEARCH("Menor",L55)))</formula>
    </cfRule>
    <cfRule type="containsText" dxfId="0" priority="4"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Contexto Seccional</vt:lpstr>
      <vt:lpstr>Estrategias</vt:lpstr>
      <vt:lpstr>Mapa Final</vt:lpstr>
      <vt:lpstr>Instructivo</vt:lpstr>
      <vt:lpstr>Clasificación Riesgo</vt:lpstr>
      <vt:lpstr>Tabla probabilidad</vt:lpstr>
      <vt:lpstr>Tabla Impacto</vt:lpstr>
      <vt:lpstr>Tabla Valoración de Controles</vt:lpstr>
      <vt:lpstr>Matriz de Calor</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andymiller_rc@yahoo.com</cp:lastModifiedBy>
  <dcterms:created xsi:type="dcterms:W3CDTF">2021-07-14T07:08:04Z</dcterms:created>
  <dcterms:modified xsi:type="dcterms:W3CDTF">2021-09-09T12:47:19Z</dcterms:modified>
</cp:coreProperties>
</file>